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P:\PLACÓWKI\ZSP2 ŻYWNOŚĆ 2026\Spożywka - przetargi\Przetarg spożywka 3 powtórka\"/>
    </mc:Choice>
  </mc:AlternateContent>
  <xr:revisionPtr revIDLastSave="0" documentId="13_ncr:1_{D9FFFD04-C489-4F16-BEF6-997CE0033D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  <sheet name="Arkusz3" sheetId="3" r:id="rId2"/>
  </sheets>
  <definedNames>
    <definedName name="_xlnm.Print_Area" localSheetId="0">Arkusz1!$A$1:$J$325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8" i="1" l="1"/>
  <c r="H304" i="1" l="1"/>
  <c r="G304" i="1"/>
  <c r="I304" i="1" s="1"/>
  <c r="H303" i="1"/>
  <c r="G303" i="1"/>
  <c r="I303" i="1" s="1"/>
  <c r="H302" i="1"/>
  <c r="G302" i="1"/>
  <c r="I302" i="1" s="1"/>
  <c r="H301" i="1"/>
  <c r="G301" i="1"/>
  <c r="I301" i="1" s="1"/>
  <c r="H300" i="1"/>
  <c r="G300" i="1"/>
  <c r="I300" i="1" s="1"/>
  <c r="H299" i="1"/>
  <c r="G299" i="1"/>
  <c r="I299" i="1" s="1"/>
  <c r="H298" i="1"/>
  <c r="G298" i="1"/>
  <c r="I298" i="1" s="1"/>
  <c r="H297" i="1"/>
  <c r="G297" i="1"/>
  <c r="I297" i="1" s="1"/>
  <c r="H296" i="1"/>
  <c r="G296" i="1"/>
  <c r="I296" i="1" s="1"/>
  <c r="H295" i="1"/>
  <c r="G295" i="1"/>
  <c r="I295" i="1" s="1"/>
  <c r="H294" i="1"/>
  <c r="G294" i="1"/>
  <c r="I294" i="1" s="1"/>
  <c r="H293" i="1"/>
  <c r="G293" i="1"/>
  <c r="I293" i="1" s="1"/>
  <c r="H292" i="1"/>
  <c r="G292" i="1"/>
  <c r="I292" i="1" s="1"/>
  <c r="H291" i="1"/>
  <c r="G291" i="1"/>
  <c r="I291" i="1" s="1"/>
  <c r="H290" i="1"/>
  <c r="G290" i="1"/>
  <c r="I290" i="1" s="1"/>
  <c r="H289" i="1"/>
  <c r="G289" i="1"/>
  <c r="I289" i="1" s="1"/>
  <c r="I288" i="1"/>
  <c r="H288" i="1"/>
  <c r="H287" i="1"/>
  <c r="G287" i="1"/>
  <c r="I287" i="1" s="1"/>
  <c r="H286" i="1"/>
  <c r="G286" i="1"/>
  <c r="I286" i="1" s="1"/>
  <c r="H285" i="1"/>
  <c r="G285" i="1"/>
  <c r="I285" i="1" s="1"/>
  <c r="H284" i="1"/>
  <c r="G284" i="1"/>
  <c r="I284" i="1" s="1"/>
  <c r="H283" i="1"/>
  <c r="G283" i="1"/>
  <c r="I283" i="1" s="1"/>
  <c r="H282" i="1"/>
  <c r="G282" i="1"/>
  <c r="I282" i="1" s="1"/>
  <c r="H281" i="1"/>
  <c r="G281" i="1"/>
  <c r="I281" i="1" s="1"/>
  <c r="H280" i="1"/>
  <c r="G280" i="1"/>
  <c r="I280" i="1" s="1"/>
  <c r="H279" i="1"/>
  <c r="G279" i="1"/>
  <c r="I279" i="1" s="1"/>
  <c r="H278" i="1"/>
  <c r="G278" i="1"/>
  <c r="I278" i="1" s="1"/>
  <c r="H277" i="1"/>
  <c r="G277" i="1"/>
  <c r="I277" i="1" s="1"/>
  <c r="H276" i="1"/>
  <c r="G276" i="1"/>
  <c r="I276" i="1" s="1"/>
  <c r="H275" i="1"/>
  <c r="G275" i="1"/>
  <c r="I275" i="1" s="1"/>
  <c r="H274" i="1"/>
  <c r="G274" i="1"/>
  <c r="I274" i="1" s="1"/>
  <c r="H273" i="1"/>
  <c r="G273" i="1"/>
  <c r="I273" i="1" s="1"/>
  <c r="H272" i="1"/>
  <c r="G272" i="1"/>
  <c r="I272" i="1" s="1"/>
  <c r="H271" i="1"/>
  <c r="G271" i="1"/>
  <c r="I271" i="1" s="1"/>
  <c r="H270" i="1"/>
  <c r="G270" i="1"/>
  <c r="I270" i="1" s="1"/>
  <c r="H269" i="1"/>
  <c r="G269" i="1"/>
  <c r="I269" i="1" s="1"/>
  <c r="H268" i="1"/>
  <c r="G268" i="1"/>
  <c r="I268" i="1" s="1"/>
  <c r="H267" i="1"/>
  <c r="G267" i="1"/>
  <c r="I267" i="1" s="1"/>
  <c r="H266" i="1"/>
  <c r="G266" i="1"/>
  <c r="I266" i="1" s="1"/>
  <c r="H265" i="1"/>
  <c r="G265" i="1"/>
  <c r="I265" i="1" s="1"/>
  <c r="H264" i="1"/>
  <c r="G264" i="1"/>
  <c r="I264" i="1" s="1"/>
  <c r="H263" i="1"/>
  <c r="G263" i="1"/>
  <c r="I263" i="1" s="1"/>
  <c r="H262" i="1"/>
  <c r="G262" i="1"/>
  <c r="I262" i="1" s="1"/>
  <c r="H261" i="1"/>
  <c r="G261" i="1"/>
  <c r="I261" i="1" s="1"/>
  <c r="H260" i="1"/>
  <c r="G260" i="1"/>
  <c r="I260" i="1" s="1"/>
  <c r="H259" i="1"/>
  <c r="G259" i="1"/>
  <c r="I259" i="1" s="1"/>
  <c r="H258" i="1"/>
  <c r="G258" i="1"/>
  <c r="I258" i="1" s="1"/>
  <c r="H257" i="1"/>
  <c r="G257" i="1"/>
  <c r="I257" i="1" s="1"/>
  <c r="H256" i="1"/>
  <c r="G256" i="1"/>
  <c r="I256" i="1" s="1"/>
  <c r="H255" i="1"/>
  <c r="G255" i="1"/>
  <c r="I255" i="1" s="1"/>
  <c r="H254" i="1"/>
  <c r="G254" i="1"/>
  <c r="I254" i="1" s="1"/>
  <c r="H253" i="1"/>
  <c r="G253" i="1"/>
  <c r="I253" i="1" s="1"/>
  <c r="H252" i="1"/>
  <c r="G252" i="1"/>
  <c r="I252" i="1" s="1"/>
  <c r="H251" i="1"/>
  <c r="G251" i="1"/>
  <c r="I251" i="1" s="1"/>
  <c r="H250" i="1"/>
  <c r="G250" i="1"/>
  <c r="I250" i="1" s="1"/>
  <c r="H249" i="1"/>
  <c r="G249" i="1"/>
  <c r="I249" i="1" s="1"/>
  <c r="H248" i="1"/>
  <c r="G248" i="1"/>
  <c r="I248" i="1" s="1"/>
  <c r="H247" i="1"/>
  <c r="G247" i="1"/>
  <c r="I247" i="1" s="1"/>
  <c r="H246" i="1"/>
  <c r="G246" i="1"/>
  <c r="I246" i="1" s="1"/>
  <c r="H245" i="1"/>
  <c r="G245" i="1"/>
  <c r="I245" i="1" s="1"/>
  <c r="H244" i="1"/>
  <c r="G244" i="1"/>
  <c r="I244" i="1" s="1"/>
  <c r="H243" i="1"/>
  <c r="G243" i="1"/>
  <c r="I243" i="1" s="1"/>
  <c r="H242" i="1"/>
  <c r="G242" i="1"/>
  <c r="I242" i="1" s="1"/>
  <c r="H241" i="1"/>
  <c r="G241" i="1"/>
  <c r="I241" i="1" s="1"/>
  <c r="H240" i="1"/>
  <c r="G240" i="1"/>
  <c r="I240" i="1" s="1"/>
  <c r="H239" i="1"/>
  <c r="G239" i="1"/>
  <c r="I239" i="1" s="1"/>
  <c r="H238" i="1"/>
  <c r="G238" i="1"/>
  <c r="I238" i="1" s="1"/>
  <c r="H237" i="1"/>
  <c r="G237" i="1"/>
  <c r="I237" i="1" s="1"/>
  <c r="H236" i="1"/>
  <c r="G236" i="1"/>
  <c r="I236" i="1" s="1"/>
  <c r="H235" i="1"/>
  <c r="G235" i="1"/>
  <c r="I235" i="1" s="1"/>
  <c r="H234" i="1"/>
  <c r="G234" i="1"/>
  <c r="I234" i="1" s="1"/>
  <c r="H233" i="1"/>
  <c r="G233" i="1"/>
  <c r="I233" i="1" s="1"/>
  <c r="H232" i="1"/>
  <c r="G232" i="1"/>
  <c r="I232" i="1" s="1"/>
  <c r="H231" i="1"/>
  <c r="G231" i="1"/>
  <c r="I231" i="1" s="1"/>
  <c r="H230" i="1"/>
  <c r="G230" i="1"/>
  <c r="I230" i="1" s="1"/>
  <c r="H229" i="1"/>
  <c r="G229" i="1"/>
  <c r="I229" i="1" s="1"/>
  <c r="H228" i="1"/>
  <c r="G228" i="1"/>
  <c r="I228" i="1" s="1"/>
  <c r="H227" i="1"/>
  <c r="G227" i="1"/>
  <c r="I227" i="1" s="1"/>
  <c r="H226" i="1"/>
  <c r="G226" i="1"/>
  <c r="I226" i="1" s="1"/>
  <c r="H225" i="1"/>
  <c r="G225" i="1"/>
  <c r="I225" i="1" s="1"/>
  <c r="H224" i="1"/>
  <c r="G224" i="1"/>
  <c r="I224" i="1" s="1"/>
  <c r="H223" i="1"/>
  <c r="G223" i="1"/>
  <c r="I223" i="1" s="1"/>
  <c r="H222" i="1"/>
  <c r="G222" i="1"/>
  <c r="I222" i="1" s="1"/>
  <c r="H221" i="1"/>
  <c r="G221" i="1"/>
  <c r="I221" i="1" s="1"/>
  <c r="H220" i="1"/>
  <c r="G220" i="1"/>
  <c r="I220" i="1" s="1"/>
  <c r="H219" i="1"/>
  <c r="G219" i="1"/>
  <c r="I219" i="1" s="1"/>
  <c r="H218" i="1"/>
  <c r="G218" i="1"/>
  <c r="I218" i="1" s="1"/>
  <c r="H217" i="1"/>
  <c r="G217" i="1"/>
  <c r="I217" i="1" s="1"/>
  <c r="H216" i="1"/>
  <c r="G216" i="1"/>
  <c r="I216" i="1" s="1"/>
  <c r="H215" i="1"/>
  <c r="G215" i="1"/>
  <c r="I215" i="1" s="1"/>
  <c r="H214" i="1"/>
  <c r="G214" i="1"/>
  <c r="I214" i="1" s="1"/>
  <c r="H213" i="1"/>
  <c r="G213" i="1"/>
  <c r="I213" i="1" s="1"/>
  <c r="H212" i="1"/>
  <c r="G212" i="1"/>
  <c r="I212" i="1" s="1"/>
  <c r="H211" i="1"/>
  <c r="G211" i="1"/>
  <c r="I211" i="1" s="1"/>
  <c r="H210" i="1"/>
  <c r="G210" i="1"/>
  <c r="I210" i="1" s="1"/>
  <c r="H209" i="1"/>
  <c r="G209" i="1"/>
  <c r="I209" i="1" s="1"/>
  <c r="H208" i="1"/>
  <c r="G208" i="1"/>
  <c r="I208" i="1" s="1"/>
  <c r="H207" i="1"/>
  <c r="G207" i="1"/>
  <c r="I207" i="1" s="1"/>
  <c r="H206" i="1"/>
  <c r="G206" i="1"/>
  <c r="I206" i="1" s="1"/>
  <c r="H205" i="1"/>
  <c r="G205" i="1"/>
  <c r="I205" i="1" s="1"/>
  <c r="H204" i="1"/>
  <c r="G204" i="1"/>
  <c r="I204" i="1" s="1"/>
  <c r="H203" i="1"/>
  <c r="G203" i="1"/>
  <c r="I203" i="1" s="1"/>
  <c r="H202" i="1"/>
  <c r="G202" i="1"/>
  <c r="I202" i="1" s="1"/>
  <c r="H201" i="1"/>
  <c r="G201" i="1"/>
  <c r="I201" i="1" s="1"/>
  <c r="H200" i="1"/>
  <c r="G200" i="1"/>
  <c r="I200" i="1" s="1"/>
  <c r="H199" i="1"/>
  <c r="G199" i="1"/>
  <c r="I199" i="1" s="1"/>
  <c r="H198" i="1"/>
  <c r="G198" i="1"/>
  <c r="I198" i="1" s="1"/>
  <c r="H197" i="1"/>
  <c r="G197" i="1"/>
  <c r="I197" i="1" s="1"/>
  <c r="H196" i="1"/>
  <c r="G196" i="1"/>
  <c r="I196" i="1" s="1"/>
  <c r="H195" i="1"/>
  <c r="G195" i="1"/>
  <c r="I195" i="1" s="1"/>
  <c r="H194" i="1"/>
  <c r="G194" i="1"/>
  <c r="I194" i="1" s="1"/>
  <c r="H193" i="1"/>
  <c r="G193" i="1"/>
  <c r="I193" i="1" s="1"/>
  <c r="H192" i="1"/>
  <c r="G192" i="1"/>
  <c r="I192" i="1" s="1"/>
  <c r="H191" i="1"/>
  <c r="G191" i="1"/>
  <c r="I191" i="1" s="1"/>
  <c r="H190" i="1"/>
  <c r="G190" i="1"/>
  <c r="I190" i="1" s="1"/>
  <c r="H189" i="1"/>
  <c r="G189" i="1"/>
  <c r="I189" i="1" s="1"/>
  <c r="H188" i="1"/>
  <c r="G188" i="1"/>
  <c r="I188" i="1" s="1"/>
  <c r="H187" i="1"/>
  <c r="G187" i="1"/>
  <c r="I187" i="1" s="1"/>
  <c r="H186" i="1"/>
  <c r="G186" i="1"/>
  <c r="I186" i="1" s="1"/>
  <c r="H185" i="1"/>
  <c r="G185" i="1"/>
  <c r="I185" i="1" s="1"/>
  <c r="H184" i="1"/>
  <c r="G184" i="1"/>
  <c r="I184" i="1" s="1"/>
  <c r="H183" i="1"/>
  <c r="G183" i="1"/>
  <c r="I183" i="1" s="1"/>
  <c r="H182" i="1"/>
  <c r="G182" i="1"/>
  <c r="I182" i="1" s="1"/>
  <c r="H181" i="1"/>
  <c r="G181" i="1"/>
  <c r="I181" i="1" s="1"/>
  <c r="H180" i="1"/>
  <c r="G180" i="1"/>
  <c r="I180" i="1" s="1"/>
  <c r="H179" i="1"/>
  <c r="G179" i="1"/>
  <c r="I179" i="1" s="1"/>
  <c r="H178" i="1"/>
  <c r="G178" i="1"/>
  <c r="I178" i="1" s="1"/>
  <c r="H177" i="1"/>
  <c r="G177" i="1"/>
  <c r="I177" i="1" s="1"/>
  <c r="H176" i="1"/>
  <c r="G176" i="1"/>
  <c r="I176" i="1" s="1"/>
  <c r="H175" i="1"/>
  <c r="G175" i="1"/>
  <c r="I175" i="1" s="1"/>
  <c r="H174" i="1"/>
  <c r="G174" i="1"/>
  <c r="I174" i="1" s="1"/>
  <c r="H173" i="1"/>
  <c r="G173" i="1"/>
  <c r="I173" i="1" s="1"/>
  <c r="H172" i="1"/>
  <c r="G172" i="1"/>
  <c r="I172" i="1" s="1"/>
  <c r="H171" i="1"/>
  <c r="G171" i="1"/>
  <c r="I171" i="1" s="1"/>
  <c r="H170" i="1"/>
  <c r="G170" i="1"/>
  <c r="I170" i="1" s="1"/>
  <c r="H169" i="1"/>
  <c r="G169" i="1"/>
  <c r="I169" i="1" s="1"/>
  <c r="H168" i="1"/>
  <c r="G168" i="1"/>
  <c r="I168" i="1" s="1"/>
  <c r="H167" i="1"/>
  <c r="G167" i="1"/>
  <c r="I167" i="1" s="1"/>
  <c r="H166" i="1"/>
  <c r="G166" i="1"/>
  <c r="I166" i="1" s="1"/>
  <c r="H165" i="1"/>
  <c r="G165" i="1"/>
  <c r="I165" i="1" s="1"/>
  <c r="H164" i="1"/>
  <c r="G164" i="1"/>
  <c r="I164" i="1" s="1"/>
  <c r="H163" i="1"/>
  <c r="G163" i="1"/>
  <c r="I163" i="1" s="1"/>
  <c r="H162" i="1"/>
  <c r="G162" i="1"/>
  <c r="I162" i="1" s="1"/>
  <c r="H161" i="1"/>
  <c r="G161" i="1"/>
  <c r="I161" i="1" s="1"/>
  <c r="H160" i="1"/>
  <c r="G160" i="1"/>
  <c r="I160" i="1" s="1"/>
  <c r="H159" i="1"/>
  <c r="G159" i="1"/>
  <c r="I159" i="1" s="1"/>
  <c r="H158" i="1"/>
  <c r="G158" i="1"/>
  <c r="I158" i="1" s="1"/>
  <c r="H157" i="1"/>
  <c r="G157" i="1"/>
  <c r="I157" i="1" s="1"/>
  <c r="H156" i="1"/>
  <c r="G156" i="1"/>
  <c r="I156" i="1" s="1"/>
  <c r="H155" i="1"/>
  <c r="G155" i="1"/>
  <c r="I155" i="1" s="1"/>
  <c r="H154" i="1"/>
  <c r="G154" i="1"/>
  <c r="I154" i="1" s="1"/>
  <c r="H153" i="1"/>
  <c r="G153" i="1"/>
  <c r="I153" i="1" s="1"/>
  <c r="H152" i="1"/>
  <c r="G152" i="1"/>
  <c r="I152" i="1" s="1"/>
  <c r="H151" i="1"/>
  <c r="G151" i="1"/>
  <c r="I151" i="1" s="1"/>
  <c r="H150" i="1"/>
  <c r="G150" i="1"/>
  <c r="I150" i="1" s="1"/>
  <c r="H149" i="1"/>
  <c r="G149" i="1"/>
  <c r="I149" i="1" s="1"/>
  <c r="H148" i="1"/>
  <c r="G148" i="1"/>
  <c r="I148" i="1" s="1"/>
  <c r="H147" i="1"/>
  <c r="G147" i="1"/>
  <c r="I147" i="1" s="1"/>
  <c r="H146" i="1"/>
  <c r="G146" i="1"/>
  <c r="I146" i="1" s="1"/>
  <c r="H145" i="1"/>
  <c r="G145" i="1"/>
  <c r="I145" i="1" s="1"/>
  <c r="H144" i="1"/>
  <c r="G144" i="1"/>
  <c r="I144" i="1" s="1"/>
  <c r="H143" i="1"/>
  <c r="G143" i="1"/>
  <c r="I143" i="1" s="1"/>
  <c r="H142" i="1"/>
  <c r="G142" i="1"/>
  <c r="I142" i="1" s="1"/>
  <c r="H141" i="1"/>
  <c r="G141" i="1"/>
  <c r="I141" i="1" s="1"/>
  <c r="H140" i="1"/>
  <c r="G140" i="1"/>
  <c r="I140" i="1" s="1"/>
  <c r="H139" i="1"/>
  <c r="G139" i="1"/>
  <c r="I139" i="1" s="1"/>
  <c r="H138" i="1"/>
  <c r="G138" i="1"/>
  <c r="I138" i="1" s="1"/>
  <c r="H137" i="1"/>
  <c r="G137" i="1"/>
  <c r="I137" i="1" s="1"/>
  <c r="H136" i="1"/>
  <c r="G136" i="1"/>
  <c r="I136" i="1" s="1"/>
  <c r="H135" i="1"/>
  <c r="G135" i="1"/>
  <c r="I135" i="1" s="1"/>
  <c r="H134" i="1"/>
  <c r="G134" i="1"/>
  <c r="I134" i="1" s="1"/>
  <c r="H131" i="1"/>
  <c r="G131" i="1"/>
  <c r="I131" i="1" s="1"/>
  <c r="H130" i="1"/>
  <c r="G130" i="1"/>
  <c r="I130" i="1" s="1"/>
  <c r="H129" i="1"/>
  <c r="G129" i="1"/>
  <c r="I129" i="1" s="1"/>
  <c r="H128" i="1"/>
  <c r="G128" i="1"/>
  <c r="I128" i="1" s="1"/>
  <c r="H127" i="1"/>
  <c r="G127" i="1"/>
  <c r="I127" i="1" s="1"/>
  <c r="H126" i="1"/>
  <c r="G126" i="1"/>
  <c r="I126" i="1" s="1"/>
  <c r="H125" i="1"/>
  <c r="G125" i="1"/>
  <c r="I125" i="1" s="1"/>
  <c r="H124" i="1"/>
  <c r="G124" i="1"/>
  <c r="I124" i="1" s="1"/>
  <c r="H123" i="1"/>
  <c r="G123" i="1"/>
  <c r="I123" i="1" s="1"/>
  <c r="H122" i="1"/>
  <c r="G122" i="1"/>
  <c r="I122" i="1" s="1"/>
  <c r="H121" i="1"/>
  <c r="G121" i="1"/>
  <c r="I121" i="1" s="1"/>
  <c r="H120" i="1"/>
  <c r="G120" i="1"/>
  <c r="I120" i="1" s="1"/>
  <c r="H119" i="1"/>
  <c r="G119" i="1"/>
  <c r="I119" i="1" s="1"/>
  <c r="H118" i="1"/>
  <c r="G118" i="1"/>
  <c r="I118" i="1" s="1"/>
  <c r="H117" i="1"/>
  <c r="G117" i="1"/>
  <c r="I117" i="1" s="1"/>
  <c r="H116" i="1"/>
  <c r="G116" i="1"/>
  <c r="I116" i="1" s="1"/>
  <c r="H115" i="1"/>
  <c r="G115" i="1"/>
  <c r="I115" i="1" s="1"/>
  <c r="H114" i="1"/>
  <c r="G114" i="1"/>
  <c r="I114" i="1" s="1"/>
  <c r="H113" i="1"/>
  <c r="G113" i="1"/>
  <c r="I113" i="1" s="1"/>
  <c r="H112" i="1"/>
  <c r="G112" i="1"/>
  <c r="I112" i="1" s="1"/>
  <c r="H111" i="1"/>
  <c r="G111" i="1"/>
  <c r="I111" i="1" s="1"/>
  <c r="H110" i="1"/>
  <c r="G110" i="1"/>
  <c r="I110" i="1" s="1"/>
  <c r="H109" i="1"/>
  <c r="G109" i="1"/>
  <c r="I109" i="1" s="1"/>
  <c r="H108" i="1"/>
  <c r="G108" i="1"/>
  <c r="I108" i="1" s="1"/>
  <c r="H107" i="1"/>
  <c r="G107" i="1"/>
  <c r="I107" i="1" s="1"/>
  <c r="H106" i="1"/>
  <c r="G106" i="1"/>
  <c r="I106" i="1" s="1"/>
  <c r="H105" i="1"/>
  <c r="G105" i="1"/>
  <c r="I105" i="1" s="1"/>
  <c r="H104" i="1"/>
  <c r="G104" i="1"/>
  <c r="I104" i="1" s="1"/>
  <c r="H103" i="1"/>
  <c r="G103" i="1"/>
  <c r="I103" i="1" s="1"/>
  <c r="H102" i="1"/>
  <c r="G102" i="1"/>
  <c r="I102" i="1" s="1"/>
  <c r="H101" i="1"/>
  <c r="G101" i="1"/>
  <c r="I101" i="1" s="1"/>
  <c r="H100" i="1"/>
  <c r="G100" i="1"/>
  <c r="I100" i="1" s="1"/>
  <c r="H99" i="1"/>
  <c r="G99" i="1"/>
  <c r="I99" i="1" s="1"/>
  <c r="H96" i="1"/>
  <c r="G96" i="1"/>
  <c r="I96" i="1" s="1"/>
  <c r="H95" i="1"/>
  <c r="G95" i="1"/>
  <c r="I95" i="1" s="1"/>
  <c r="H94" i="1"/>
  <c r="G94" i="1"/>
  <c r="I94" i="1" s="1"/>
  <c r="H93" i="1"/>
  <c r="G93" i="1"/>
  <c r="I93" i="1" s="1"/>
  <c r="H92" i="1"/>
  <c r="G92" i="1"/>
  <c r="I92" i="1" s="1"/>
  <c r="H91" i="1"/>
  <c r="G91" i="1"/>
  <c r="I91" i="1" s="1"/>
  <c r="H90" i="1"/>
  <c r="G90" i="1"/>
  <c r="I90" i="1" s="1"/>
  <c r="H89" i="1"/>
  <c r="G89" i="1"/>
  <c r="I89" i="1" s="1"/>
  <c r="H88" i="1"/>
  <c r="G88" i="1"/>
  <c r="I88" i="1" s="1"/>
  <c r="H85" i="1"/>
  <c r="G85" i="1"/>
  <c r="I85" i="1" s="1"/>
  <c r="H84" i="1"/>
  <c r="G84" i="1"/>
  <c r="I84" i="1" s="1"/>
  <c r="H83" i="1"/>
  <c r="G83" i="1"/>
  <c r="I83" i="1" s="1"/>
  <c r="H82" i="1"/>
  <c r="G82" i="1"/>
  <c r="I82" i="1" s="1"/>
  <c r="H81" i="1"/>
  <c r="G81" i="1"/>
  <c r="I81" i="1" s="1"/>
  <c r="H80" i="1"/>
  <c r="G80" i="1"/>
  <c r="I80" i="1" s="1"/>
  <c r="H79" i="1"/>
  <c r="G79" i="1"/>
  <c r="I79" i="1" s="1"/>
  <c r="H78" i="1"/>
  <c r="G78" i="1"/>
  <c r="I78" i="1" s="1"/>
  <c r="H75" i="1"/>
  <c r="G75" i="1"/>
  <c r="I75" i="1" s="1"/>
  <c r="H74" i="1"/>
  <c r="G74" i="1"/>
  <c r="I74" i="1" s="1"/>
  <c r="H73" i="1"/>
  <c r="G73" i="1"/>
  <c r="I73" i="1" s="1"/>
  <c r="H72" i="1"/>
  <c r="G72" i="1"/>
  <c r="I72" i="1" s="1"/>
  <c r="H71" i="1"/>
  <c r="G71" i="1"/>
  <c r="I71" i="1" s="1"/>
  <c r="H70" i="1"/>
  <c r="G70" i="1"/>
  <c r="I70" i="1" s="1"/>
  <c r="H69" i="1"/>
  <c r="G69" i="1"/>
  <c r="I69" i="1" s="1"/>
  <c r="H68" i="1"/>
  <c r="G68" i="1"/>
  <c r="I68" i="1" s="1"/>
  <c r="H67" i="1"/>
  <c r="G67" i="1"/>
  <c r="I67" i="1" s="1"/>
  <c r="H66" i="1"/>
  <c r="G66" i="1"/>
  <c r="I66" i="1" s="1"/>
  <c r="H65" i="1"/>
  <c r="G65" i="1"/>
  <c r="I65" i="1" s="1"/>
  <c r="H64" i="1"/>
  <c r="G64" i="1"/>
  <c r="I64" i="1" s="1"/>
  <c r="H63" i="1"/>
  <c r="G63" i="1"/>
  <c r="I63" i="1" s="1"/>
  <c r="H62" i="1"/>
  <c r="G62" i="1"/>
  <c r="I62" i="1" s="1"/>
  <c r="H61" i="1"/>
  <c r="G61" i="1"/>
  <c r="I61" i="1" s="1"/>
  <c r="H60" i="1"/>
  <c r="G60" i="1"/>
  <c r="I60" i="1" s="1"/>
  <c r="H59" i="1"/>
  <c r="G59" i="1"/>
  <c r="I59" i="1" s="1"/>
  <c r="H58" i="1"/>
  <c r="G58" i="1"/>
  <c r="I58" i="1" s="1"/>
  <c r="H57" i="1"/>
  <c r="G57" i="1"/>
  <c r="I57" i="1" s="1"/>
  <c r="H56" i="1"/>
  <c r="G56" i="1"/>
  <c r="I56" i="1" s="1"/>
  <c r="H55" i="1"/>
  <c r="G55" i="1"/>
  <c r="I55" i="1" s="1"/>
  <c r="H54" i="1"/>
  <c r="G54" i="1"/>
  <c r="I54" i="1" s="1"/>
  <c r="H53" i="1"/>
  <c r="G53" i="1"/>
  <c r="I53" i="1" s="1"/>
  <c r="H52" i="1"/>
  <c r="G52" i="1"/>
  <c r="I52" i="1" s="1"/>
  <c r="H51" i="1"/>
  <c r="G51" i="1"/>
  <c r="I51" i="1" s="1"/>
  <c r="H50" i="1"/>
  <c r="G50" i="1"/>
  <c r="I50" i="1" s="1"/>
  <c r="H49" i="1"/>
  <c r="G49" i="1"/>
  <c r="I49" i="1" s="1"/>
  <c r="H48" i="1"/>
  <c r="G48" i="1"/>
  <c r="I48" i="1" s="1"/>
  <c r="H47" i="1"/>
  <c r="G47" i="1"/>
  <c r="I47" i="1" s="1"/>
  <c r="H46" i="1"/>
  <c r="G46" i="1"/>
  <c r="I46" i="1" s="1"/>
  <c r="H45" i="1"/>
  <c r="G45" i="1"/>
  <c r="I45" i="1" s="1"/>
  <c r="H44" i="1"/>
  <c r="G44" i="1"/>
  <c r="I44" i="1" s="1"/>
  <c r="H43" i="1"/>
  <c r="G43" i="1"/>
  <c r="I43" i="1" s="1"/>
  <c r="H42" i="1"/>
  <c r="G42" i="1"/>
  <c r="I42" i="1" s="1"/>
  <c r="H41" i="1"/>
  <c r="G41" i="1"/>
  <c r="I41" i="1" s="1"/>
  <c r="H40" i="1"/>
  <c r="G40" i="1"/>
  <c r="I40" i="1" s="1"/>
  <c r="H39" i="1"/>
  <c r="G39" i="1"/>
  <c r="I39" i="1" s="1"/>
  <c r="H38" i="1"/>
  <c r="G38" i="1"/>
  <c r="I38" i="1" s="1"/>
  <c r="H37" i="1"/>
  <c r="G37" i="1"/>
  <c r="I37" i="1" s="1"/>
  <c r="H36" i="1"/>
  <c r="G36" i="1"/>
  <c r="I36" i="1" s="1"/>
  <c r="H35" i="1"/>
  <c r="G35" i="1"/>
  <c r="I35" i="1" s="1"/>
  <c r="H34" i="1"/>
  <c r="G34" i="1"/>
  <c r="I34" i="1" s="1"/>
  <c r="H33" i="1"/>
  <c r="G33" i="1"/>
  <c r="I33" i="1" s="1"/>
  <c r="H32" i="1"/>
  <c r="G32" i="1"/>
  <c r="I32" i="1" s="1"/>
  <c r="H31" i="1"/>
  <c r="G31" i="1"/>
  <c r="I31" i="1" s="1"/>
  <c r="H30" i="1"/>
  <c r="G30" i="1"/>
  <c r="I30" i="1" s="1"/>
  <c r="H29" i="1"/>
  <c r="G29" i="1"/>
  <c r="I29" i="1" s="1"/>
  <c r="H28" i="1"/>
  <c r="G28" i="1"/>
  <c r="I28" i="1" s="1"/>
  <c r="H27" i="1"/>
  <c r="G27" i="1"/>
  <c r="I27" i="1" s="1"/>
  <c r="H26" i="1"/>
  <c r="G26" i="1"/>
  <c r="I26" i="1" s="1"/>
  <c r="H25" i="1"/>
  <c r="G25" i="1"/>
  <c r="I25" i="1" s="1"/>
  <c r="H24" i="1"/>
  <c r="G24" i="1"/>
  <c r="I24" i="1" s="1"/>
  <c r="H23" i="1"/>
  <c r="G23" i="1"/>
  <c r="I23" i="1" s="1"/>
  <c r="H22" i="1"/>
  <c r="G22" i="1"/>
  <c r="I22" i="1" s="1"/>
  <c r="H21" i="1"/>
  <c r="G21" i="1"/>
  <c r="I21" i="1" s="1"/>
  <c r="H20" i="1"/>
  <c r="G20" i="1"/>
  <c r="I20" i="1" s="1"/>
  <c r="H19" i="1"/>
  <c r="G19" i="1"/>
  <c r="I19" i="1" s="1"/>
  <c r="H18" i="1"/>
  <c r="G18" i="1"/>
  <c r="I18" i="1" s="1"/>
  <c r="H17" i="1"/>
  <c r="G17" i="1"/>
  <c r="I17" i="1" s="1"/>
  <c r="H16" i="1"/>
  <c r="G16" i="1"/>
  <c r="I16" i="1" s="1"/>
  <c r="H15" i="1"/>
  <c r="G15" i="1"/>
  <c r="I15" i="1" s="1"/>
  <c r="H14" i="1"/>
  <c r="G14" i="1"/>
  <c r="I14" i="1" s="1"/>
  <c r="H97" i="1" l="1"/>
  <c r="I76" i="1"/>
  <c r="I307" i="1" s="1"/>
  <c r="H132" i="1"/>
  <c r="H76" i="1"/>
  <c r="H307" i="1" s="1"/>
  <c r="H86" i="1"/>
  <c r="H305" i="1"/>
  <c r="I132" i="1"/>
  <c r="I86" i="1"/>
  <c r="I97" i="1"/>
  <c r="I305" i="1"/>
</calcChain>
</file>

<file path=xl/sharedStrings.xml><?xml version="1.0" encoding="utf-8"?>
<sst xmlns="http://schemas.openxmlformats.org/spreadsheetml/2006/main" count="881" uniqueCount="490">
  <si>
    <t xml:space="preserve">                                                                                                                              </t>
  </si>
  <si>
    <t>Formularz cenowy</t>
  </si>
  <si>
    <t xml:space="preserve">     DO ZESPOŁU SZKOLNO - PRZEDSZKOLNEGO NR 2  W WARSZAWIE  </t>
  </si>
  <si>
    <t>Lp.</t>
  </si>
  <si>
    <t>Nazwa produktu</t>
  </si>
  <si>
    <t>Jednostka miary/ wagi</t>
  </si>
  <si>
    <t>Ilość</t>
  </si>
  <si>
    <t>Cena jednostkowa  netto</t>
  </si>
  <si>
    <t>VAT</t>
  </si>
  <si>
    <t>Cena jednostkowa  brutto</t>
  </si>
  <si>
    <t>Wartość netto</t>
  </si>
  <si>
    <t>Wartość brutto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</si>
  <si>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</si>
  <si>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</si>
  <si>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</si>
  <si>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</si>
  <si>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</si>
  <si>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</si>
  <si>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</si>
  <si>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</si>
  <si>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</si>
  <si>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</si>
  <si>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</si>
  <si>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</si>
  <si>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</si>
  <si>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</si>
  <si>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</si>
  <si>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</si>
  <si>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</si>
  <si>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</si>
  <si>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</si>
  <si>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</si>
  <si>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</si>
  <si>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</si>
  <si>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</si>
  <si>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</si>
  <si>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</si>
  <si>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</si>
  <si>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</si>
  <si>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</si>
  <si>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</si>
  <si>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</si>
  <si>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</si>
  <si>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</si>
  <si>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</si>
  <si>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</si>
  <si>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</si>
  <si>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</si>
  <si>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</si>
  <si>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</si>
  <si>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</si>
  <si>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</si>
  <si>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</si>
  <si>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</si>
  <si>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</si>
  <si>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</si>
  <si>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</si>
  <si>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</si>
  <si>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</si>
  <si>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Informacja dla Wykonawcy: </t>
  </si>
  <si>
    <t>szt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</si>
  <si>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</si>
  <si>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</si>
  <si>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</si>
  <si>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</si>
  <si>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</si>
  <si>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</si>
  <si>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</si>
  <si>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</si>
  <si>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</si>
  <si>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</si>
  <si>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</si>
  <si>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</si>
  <si>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</si>
  <si>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SUMA:</t>
  </si>
  <si>
    <t>op.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</si>
  <si>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</si>
  <si>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</si>
  <si>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</si>
  <si>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</si>
  <si>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</si>
  <si>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</si>
  <si>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</si>
  <si>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</si>
  <si>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</si>
  <si>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</si>
  <si>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</si>
  <si>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</si>
  <si>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</si>
  <si>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</si>
  <si>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</si>
  <si>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</si>
  <si>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</si>
  <si>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</si>
  <si>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</si>
  <si>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</si>
  <si>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</si>
  <si>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</si>
  <si>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</si>
  <si>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</si>
  <si>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</si>
  <si>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</si>
  <si>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</si>
  <si>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</si>
  <si>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</si>
  <si>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</si>
  <si>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</si>
  <si>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</si>
  <si>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</si>
  <si>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</si>
  <si>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</si>
  <si>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</si>
  <si>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</si>
  <si>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</si>
  <si>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</si>
  <si>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</si>
  <si>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</si>
  <si>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</si>
  <si>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</si>
  <si>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</si>
  <si>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</si>
  <si>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</si>
  <si>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</si>
  <si>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</si>
  <si>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</si>
  <si>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</si>
  <si>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</si>
  <si>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</si>
  <si>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</si>
  <si>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</si>
  <si>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</si>
  <si>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</si>
  <si>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</si>
  <si>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</si>
  <si>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</si>
  <si>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</si>
  <si>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</si>
  <si>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</si>
  <si>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</si>
  <si>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</si>
  <si>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PRODUKTY ZBOŻOWE</t>
  </si>
  <si>
    <t>Kasza bulgur 100% z pszenicy durum - 1kg</t>
  </si>
  <si>
    <t>Kasz bulgur 100% z pszenicy durum - 5kg</t>
  </si>
  <si>
    <t>Kasza bulgur brązowa ( 100% z pszenicy czerwonej) - 300g</t>
  </si>
  <si>
    <t>Kasza gryczana prażona  (opakowanie 4x100g) - 400g</t>
  </si>
  <si>
    <t>Kasza jaglana (kolor kaszy jednorodny, po ugotowaniu konsystencja zwarta) - 5kg</t>
  </si>
  <si>
    <t>sz</t>
  </si>
  <si>
    <t>Kasza kus-kus 100% pszenicy durum - 3kg</t>
  </si>
  <si>
    <t>Kasza kus-kus pełnoziarnisty - 250g</t>
  </si>
  <si>
    <t>Kasza manna 100% pszenicy (miałka, o jasnej barwie) - 1kg</t>
  </si>
  <si>
    <t>Kasza manna błyskawiczna (miałka, o jasnej barwie) - 400g</t>
  </si>
  <si>
    <t>Kasza orkiszowa (100% pszenicy orkisz) - 3kg</t>
  </si>
  <si>
    <t>Kasza orkiszowa  (100% pszenicy orkisz) - 400g</t>
  </si>
  <si>
    <t>Makaron "Gwiazdka" (z mąki makaronowej pszennej, masa jajowa min. 9,9%) - 250g</t>
  </si>
  <si>
    <t>Makaron "Farfalle", Łazanki, Muszelki (mąka makaronowa pszenna) - 400g</t>
  </si>
  <si>
    <t>Makaron pełne ziarno  (mąka makaronowa pszenna pełnoziarnista) - 400g</t>
  </si>
  <si>
    <t>Mąka gryczana 100% ziaren gryki - 500g</t>
  </si>
  <si>
    <t>Mąka krupczatka typ 500 - 1kg</t>
  </si>
  <si>
    <t>Mąka pszenna uniwersalna typ 480 (jasny, lekko kremowy kolor, pozbawiona grudek i zanieczyszczeń) - 1kg</t>
  </si>
  <si>
    <t>Mąka pszenna razowa typ 1850 - 1kg</t>
  </si>
  <si>
    <t>Mąka ziemniaczana (postać sypkiego, matowego proszku o barwie czysto białej) - 1kg</t>
  </si>
  <si>
    <t>Mąka żytnia typ 720 - 1kg</t>
  </si>
  <si>
    <t>Mąka żytnia razowa typ 2000 - 1kg</t>
  </si>
  <si>
    <t>Płatki śniadaniowe: kukurydziane z miodem i orzeszkami ziemnymi wzbogacane witaminami (zawartość orzeszki ziemne min. 8%, miód min. 2%, witaminy B3, B5, B2, B6, B9)- 450g</t>
  </si>
  <si>
    <t>Płatki śniadaniowe: ciasteczka z kawałkami czekolady, pszenno-kukurydziane (w składzie: mąka pszenna pełnoziarnista min. 34%, mąka kukurydziana min 28,3%) - 250g</t>
  </si>
  <si>
    <t>Płatki śniadaniowe: kulki czekoladowe wzbogacane w witaminy i minerały (w składzie min.: mąka pszenna pełnoziarnista min. 53%,  wzbogacane w żelazo; witaminy: B3, B5, B2, B6, B1, B9, D) - 450g</t>
  </si>
  <si>
    <t>Płatki jaglane  pełnoziarniste - 400g</t>
  </si>
  <si>
    <t>Płatki kukurydziane klasyczne - 250g</t>
  </si>
  <si>
    <t>Płatki orkiszowe, pełnoziarniste, błyskawiczne - 400g</t>
  </si>
  <si>
    <t>Płatki owsiane, pełnoziarniste, błyskawiczne - 400g</t>
  </si>
  <si>
    <t>Płatki owsiane górskie  - 400g</t>
  </si>
  <si>
    <t>Płatki ryżowe błyskawiczne - 400g</t>
  </si>
  <si>
    <t>Płatki mix śniadaniowy (mieszanka płatków pochodzących z pięciu rodzajów zbóż: owsa, jęczmienia, żyta, pszenicy i gryk) - 3kg</t>
  </si>
  <si>
    <t>Ryż Basmati (długie, smukłe, śnieżnobiałe ziarna) - 5kg</t>
  </si>
  <si>
    <t>Ryż biały  (długoziarnisty z białymi ziarnami, wysmukłym kształcie, po ugotowaniu, nie sklejający się)  - 1kg</t>
  </si>
  <si>
    <t>Ryż jaśminowy (długoziarnisty, śnieżnobiały kolor) - 5kg</t>
  </si>
  <si>
    <t>szt.</t>
  </si>
  <si>
    <t>Ryż paraboiled (100 % ryż biały długi preparowany termicznie) - 1kg</t>
  </si>
  <si>
    <t>Ryż 3-kolory (skład: ryż parboiled, ryż czerwony pełnoziarnisty min. 11%, ryż dziki min. 10%) - 200g</t>
  </si>
  <si>
    <t>Wafle ryżowe (cienkie, naturalne, ryż brązowy 100%) - 120g</t>
  </si>
  <si>
    <t>Wafle ryżowe z mleczną czekoladą (czekolada mleczna min. 60%, ryż brązowy min. 24%) - 60g</t>
  </si>
  <si>
    <t>TŁUSZCZE</t>
  </si>
  <si>
    <t>Masło Extra "Osełka" (składniki: śmietanka, 83% tłuszczu) - 500g</t>
  </si>
  <si>
    <t>Masło ekstra (bez dodatków, zawartośc tłuszczy 82%) - 200g</t>
  </si>
  <si>
    <t>Smalec (wyborowy, 100% tł. wieprzowy) - 200g</t>
  </si>
  <si>
    <t>WODA, NAPOJE, SOKI</t>
  </si>
  <si>
    <t>Sok banan-marchew-jabłko (100%, bez cukru)  - 300ml</t>
  </si>
  <si>
    <t>Sok jabłkowo-gruszkowy tłoczony (nie z zagęszczonego soku) - 5l</t>
  </si>
  <si>
    <t>Sok naturalny z jabłek tłoczonych  (nie z zagęszczonego soku) - 5 l</t>
  </si>
  <si>
    <t>Sok naturalny z owoców tłoczonych  (nie z zagęszczonego soku) - 3 l</t>
  </si>
  <si>
    <t>WYROBY GARMAŻERYJNE</t>
  </si>
  <si>
    <t>Burgery warzywne (z kalafiora i brokuł)</t>
  </si>
  <si>
    <t>Kartacze bezglutenowe z mięsem (ziemniaki max. 90%, mięso wieprzowe min. 20%, mięso wołowe max. 5%)</t>
  </si>
  <si>
    <t>Kluski "Leniwe" (ser biały, tłusty min. 80%)</t>
  </si>
  <si>
    <t>Kluski "Śląskie"  (ziemniaki min. 70%)</t>
  </si>
  <si>
    <t>Kopytka (ziemniaki max. 85%, świeże jaja)</t>
  </si>
  <si>
    <t>Kopytka mini (ziemniaki max. 80%, świeże jaja)</t>
  </si>
  <si>
    <t>Kopytka mini szpinakowe/dyniowe/z ziołami (ziemniaki max. 80%)</t>
  </si>
  <si>
    <t>Kopytka szpinakowe/marchewkowe (ziemniaki max. 80%)</t>
  </si>
  <si>
    <t>Pierogi z jagodami (jagody min. 35%)</t>
  </si>
  <si>
    <t>Pierogi z mięsem z indyka (mięso min. 45%)</t>
  </si>
  <si>
    <t>Pierogi z mięsem i kapustą (farsz min. 45%, kapusta min. 25%, mięso wołowe min. 20%, mięso wieprzowe min. 5%)</t>
  </si>
  <si>
    <t>Pierogi z serem (ser min. 45%)</t>
  </si>
  <si>
    <t>Pyzy z mięsem (ziemniaki 60%, mięso wieprzowe min. 20%)</t>
  </si>
  <si>
    <t>Płaty naleśnikowe vege (bez dodatku jaj)</t>
  </si>
  <si>
    <t>Płaty naleśnikowe</t>
  </si>
  <si>
    <t>POZOSTAŁE ARTYKUŁY SPOŻYWCZE</t>
  </si>
  <si>
    <t>Baton zbożowy bananowy z czekoladą - 40g</t>
  </si>
  <si>
    <t>Brzoskwinia puszka (brzoskwinie woda, cukier, regulator kwasowości: kwas cytrynowy, przeciwutleniacz: kwas askorbinowy) 850g/465g</t>
  </si>
  <si>
    <t>Chrispi jabłkowe (suszone jabłka 100%) - 1kg</t>
  </si>
  <si>
    <t>Ciasteczka śniadaniowe z jagodą bez cukru (zboża min. 62%, jagody min. 25%) - 50g</t>
  </si>
  <si>
    <t>Ciastka kruche z nadzieniem, w kartonie (nadzienie owocowe min. 25%) - 1kg</t>
  </si>
  <si>
    <t>karton</t>
  </si>
  <si>
    <t>Ciecierzyca worek, nasiona suche -  5kg</t>
  </si>
  <si>
    <t>Cieciorka, nasiona suche - 400g</t>
  </si>
  <si>
    <t>Cukier trzcinowy, nierafinowany -  500g</t>
  </si>
  <si>
    <t>Cukier wanilinowy, na 2kg mąki -  32g</t>
  </si>
  <si>
    <t>Czekoladowy krem do smarowania z orzechami laskowymi i kakao (orzechy laskowe min. 13%.  Kakao min. 7%) -  350g</t>
  </si>
  <si>
    <t>Czekoladowy krem do smarowania z orzechami laskowymi i kakao (orzechy laskowe min. 13%.  Kakao min. 7%) - 600g</t>
  </si>
  <si>
    <t>Drożdże suche, opakowanie - 7g</t>
  </si>
  <si>
    <t>Fasola biała, drobna, piękny Jaś - 5kg</t>
  </si>
  <si>
    <t>Gofry (jaja min. 32%) - 250g</t>
  </si>
  <si>
    <t>Groch, żółty, łuskany cały -  400g</t>
  </si>
  <si>
    <t>Groch, żółty, łuskany, połówki - 400g</t>
  </si>
  <si>
    <t>Groszek ptysiowy - 1kg</t>
  </si>
  <si>
    <t>Grzanki pszenne - 700g</t>
  </si>
  <si>
    <t>Herbata Classic, english breakfast - 25 kopert</t>
  </si>
  <si>
    <t>Herbata Earl Grey - 1000 kopert</t>
  </si>
  <si>
    <t>Herbatniki Be-Be - karton 16gx48szt</t>
  </si>
  <si>
    <t>Koncentrat pomidorowy 28-30% (składnik pomidor, bez żadnych dodatków) - 4,55kg</t>
  </si>
  <si>
    <t>Koncentrat pomidorowy 30% - 200g</t>
  </si>
  <si>
    <t>Kwasek cytrynowy - 20g</t>
  </si>
  <si>
    <t>Masło orzechowe 90% z kawałkami orzechów- słoik 350g</t>
  </si>
  <si>
    <t>Migdały płatki (migdały cięte 100%) - 1kg</t>
  </si>
  <si>
    <t>Miód lipowy ekologiczny (produkt rolnicta ekologicznego, unijne logo rolnictwa ekologicznego), słoik 400g</t>
  </si>
  <si>
    <t>Miód wielokwiatowy, pszczeli nektarowy - kartonik 25g</t>
  </si>
  <si>
    <t>Morele suszone (bez pestek) - 1kg</t>
  </si>
  <si>
    <t>Ogórki sałatkowe (ogórki, woda, ocet spirytusowy, cukier, sól, przyprawy) - słoik 4,1kg/2,2kg</t>
  </si>
  <si>
    <t>Proszek do pieczenia (na 1kg mąki) - 30g</t>
  </si>
  <si>
    <t>Przyprawy -  Bazylia (10g)</t>
  </si>
  <si>
    <t>Przyprawa - Chili / papryka ostra (10g)</t>
  </si>
  <si>
    <t>Przyprawa - Chińska 5 smaków (25g)</t>
  </si>
  <si>
    <t>Przyprawa - Curry (20g)</t>
  </si>
  <si>
    <t>Przyprawa - Cynamon mielony (15g)</t>
  </si>
  <si>
    <t>Przyprawa - Czosnek granulowany (20g)</t>
  </si>
  <si>
    <t>Przyprawa - Do kurczaka (30g)</t>
  </si>
  <si>
    <t>Przyprawa - Do kuchni meksykańskiej 25g</t>
  </si>
  <si>
    <t>Przyprawa - Do gulaszu/wołowiny (20g)</t>
  </si>
  <si>
    <t>Przyprawa - Gałka muszkatołowa mielona (10g)</t>
  </si>
  <si>
    <t>Przyprawa - Imbir mielony (15g)</t>
  </si>
  <si>
    <t>Przyprawa - Kebab gyros (30g)</t>
  </si>
  <si>
    <t>124.</t>
  </si>
  <si>
    <t>125.</t>
  </si>
  <si>
    <t>Przyprawa - Kurkuma (20g)</t>
  </si>
  <si>
    <t>126.</t>
  </si>
  <si>
    <t>Przyprawa - Liść laurowy (6g)</t>
  </si>
  <si>
    <t>127.</t>
  </si>
  <si>
    <t>Przyprawa - Lubczyk  (8g)</t>
  </si>
  <si>
    <t>128.</t>
  </si>
  <si>
    <t>Przyprawa - Majeranek (8g)</t>
  </si>
  <si>
    <t>129.</t>
  </si>
  <si>
    <t>Przyprawa - Papryka słodka (20g)</t>
  </si>
  <si>
    <t>130.</t>
  </si>
  <si>
    <t>Przyprawa - Pieprz cytrynowy (20g)</t>
  </si>
  <si>
    <t>131.</t>
  </si>
  <si>
    <t>Przyprawa - Pieprz mielony czarny (20g)</t>
  </si>
  <si>
    <t>132.</t>
  </si>
  <si>
    <t>Przyprawa - Pieprz ziarnisty (20g)</t>
  </si>
  <si>
    <t>133.</t>
  </si>
  <si>
    <t>134.</t>
  </si>
  <si>
    <t>135.</t>
  </si>
  <si>
    <t>Przyprawy - Oregano (8g)</t>
  </si>
  <si>
    <t>136.</t>
  </si>
  <si>
    <t>Przyprawy - Tymianek (10g)</t>
  </si>
  <si>
    <t>137.</t>
  </si>
  <si>
    <t>Przyprawy - Ziele angielskie (15g)</t>
  </si>
  <si>
    <t>138.</t>
  </si>
  <si>
    <t>Przyprawy - Zioła prowansalskie (10g)</t>
  </si>
  <si>
    <t>139.</t>
  </si>
  <si>
    <t>140.</t>
  </si>
  <si>
    <t>141.</t>
  </si>
  <si>
    <t>142.</t>
  </si>
  <si>
    <t>143.</t>
  </si>
  <si>
    <t>144.</t>
  </si>
  <si>
    <t>Rumianek opakowanie (100% koszyczka rumianku, 20 torebek x 1,5g) - 30g</t>
  </si>
  <si>
    <t>145.</t>
  </si>
  <si>
    <t>146.</t>
  </si>
  <si>
    <t>147.</t>
  </si>
  <si>
    <t>148.</t>
  </si>
  <si>
    <t>Słonecznik łuskany - 1kg</t>
  </si>
  <si>
    <t>149.</t>
  </si>
  <si>
    <t>Soczewica czerwona, nasiona suche, połówki 5kg</t>
  </si>
  <si>
    <t>150.</t>
  </si>
  <si>
    <t>Soczewica zielona, nasiona suche, worek 5kg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</si>
  <si>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</si>
  <si>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</si>
  <si>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</si>
  <si>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</si>
  <si>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</si>
  <si>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</si>
  <si>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</si>
  <si>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</si>
  <si>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</si>
  <si>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Szczaw konserwowy słoik - 350g</t>
  </si>
  <si>
    <t>160.</t>
  </si>
  <si>
    <t>161.</t>
  </si>
  <si>
    <t>162.</t>
  </si>
  <si>
    <t>163.</t>
  </si>
  <si>
    <t>164.</t>
  </si>
  <si>
    <t>Włoszczyzna suszona - 100g</t>
  </si>
  <si>
    <t>165.</t>
  </si>
  <si>
    <t>Zupa barszcz biały (suszona warzywa, mąka pszenna min. 44,3 %,  suszone warzywa min. 2,0 %)  - 66g</t>
  </si>
  <si>
    <t>166.</t>
  </si>
  <si>
    <t>167.</t>
  </si>
  <si>
    <t>Zupa żurek (z suszonych składników, mąka z polskiego żyta, mąka żytnia min. 46,1 %, mąka żytnia razowa min. 12,2 %, suszone warzywa min. 3,9 % ) - 49g</t>
  </si>
  <si>
    <t>168.</t>
  </si>
  <si>
    <t>169.</t>
  </si>
  <si>
    <t>Żurawina suszona 1kg</t>
  </si>
  <si>
    <t>170.</t>
  </si>
  <si>
    <t>Żurek na zakwasie, koncentrat (woda, mąka żytnia, sól, przyprawy) - słoik 370ml</t>
  </si>
  <si>
    <t>171.</t>
  </si>
  <si>
    <t xml:space="preserve">Suma: </t>
  </si>
  <si>
    <t>Orzechy nerkowca 100%, połówki - 1kg</t>
  </si>
  <si>
    <t>Orzechy włoskie, łuskane - 1kg</t>
  </si>
  <si>
    <t>Pierogi z mięsem (mięso wołowe min. 25%, mięso wieprzowe min. 15%)</t>
  </si>
  <si>
    <t>Fasola biała, drobna, piękny Jaś - 400g</t>
  </si>
  <si>
    <t>Kakao (extra ciemne, zaw. tł. 10-12%) - 150g</t>
  </si>
  <si>
    <t>Majonez  (żółtko jaja min. 6%) - 3kg</t>
  </si>
  <si>
    <t>Majonez - (żółtko jaja min. 6%) - 700ml</t>
  </si>
  <si>
    <t>Miód wielokwiatowy, nektarowy (barwa jasnokremowa, krystalizacja, barwa jasnoszara lub jasnobrązowa, silny zapach wosku) - 1kg</t>
  </si>
  <si>
    <t>Śliwki suszone, drylowane - 1kg</t>
  </si>
  <si>
    <t>Żelatyna spożywcza, wieprzowa (zdatna do spożycia przez ludzi, kraj pochodzenia - produkt UE) - 50g</t>
  </si>
  <si>
    <t>Wyroby garmażeryjne świeże (nie mrożone), pakowane na tackach bądż w worki foliowe, z opisanym składem, datą produkcji oraz terminem przydatności do spożycia.</t>
  </si>
  <si>
    <t xml:space="preserve">Formularz oferty musi być opatrzony przez osobę lub osoby uprawnione do reprezentowania firmy kwalifikowanym podpisem elektronicznym, podpisem zaufanym lub podpisem osobistym i przekazany Zamawiającemu wraz z dokumentem (-ami) potwierdzającymi prawo do reprezentacji Wykonawcy przez osobę podpisującą ofertę. </t>
  </si>
  <si>
    <t>Soczek ze słomką, 100% sok, różne smaki - kartonik 200ml</t>
  </si>
  <si>
    <t>Sok pomarańczowy/multiwitamina, butelka szklana - 300 ml</t>
  </si>
  <si>
    <t>Kluseczki szpinakowe/marchewkowe (ziemniaki max. 70%)</t>
  </si>
  <si>
    <t>Kluski "Śląskie" z mięsem (ziemniaki max. 60%, mięso min. 20%, mięso wieprzowe)</t>
  </si>
  <si>
    <t>Naleśniki czekoladowe z mąki pszennej z serem (ser min. 40%)</t>
  </si>
  <si>
    <t>Naleśniki z mąki pszennej z serem (ser biały min. 50%)</t>
  </si>
  <si>
    <t>Naleśniki z mąki pszennej z serem i owocami (ser biały min. 35%, owoce min. 5%)</t>
  </si>
  <si>
    <t>Aromat do ciast, różne rodzaje - 9ml</t>
  </si>
  <si>
    <t>Biszkopy okrągłe (mąka pszenna min. 45%, jaja min. 27%) - 120g</t>
  </si>
  <si>
    <t>Przyprawa - Rozmaryn suszony (15g)</t>
  </si>
  <si>
    <t>Przyprawa - Do kuchni włoskiej (25g))</t>
  </si>
  <si>
    <t>Kartacze z mięsem/Cepeliny z mięsem (ziemniaki max. 50%, mięso wieprzowe min. 20%, mięso wołowe min. 25%)</t>
  </si>
  <si>
    <t>Pierogi ukraińskie (ser biały min. 30%, zawartość farszu min. 45%)</t>
  </si>
  <si>
    <t>Pierogi z truskawkami i jabłkiem (zawartość farszu min. 35%)</t>
  </si>
  <si>
    <t>Pierogi z soczewicą  (farsz min. 35%)</t>
  </si>
  <si>
    <t>Pierogi z mąki bezglutenowej z mięsem (mięso wołowe min. 30%, mieso wieprzowe min. 15% zawartość farszu min. 35%)</t>
  </si>
  <si>
    <t>Pierogi z warzywami (mix warzyw min. 35%, zawartość farszu min. 40%)</t>
  </si>
  <si>
    <t>Pierogi vege ze szpinakiem i fetą (szpinak max. 30% ser feta min. 7%)</t>
  </si>
  <si>
    <t>PRODUKTY ZBOŻOWE, TŁUSZCZE, WODA, NAPOJE, SOKI, WYROBY GARMAŻERYJNE ORAZ POZOSTAŁE ART. SPOŻYWCZE.</t>
  </si>
  <si>
    <t>Kasza kukurydziana 100% - 400g</t>
  </si>
  <si>
    <t>Mąka kukurydziana (100% ziaren kukurydzy, charakterystyczny żółty kolor) - 1kg</t>
  </si>
  <si>
    <t>Wafle ryżowe ze słonecznikiem (ryż brązowy, słonecznik min. 5%) - 84g</t>
  </si>
  <si>
    <t>Racuchy z jabłkiem, zawartość jabłka min. 10%</t>
  </si>
  <si>
    <t>Daktyle suszone bez pestek - 1kg</t>
  </si>
  <si>
    <t>Gruszka w zalewie (gruszka, woda, cukier, regulator kwasowości: kwas cytrynowy), puszka - 820g</t>
  </si>
  <si>
    <t>Herbata  liściasta czarna - 80g</t>
  </si>
  <si>
    <t>Herbata liściasta, czarna - 100g</t>
  </si>
  <si>
    <t>Jabłko prażone (jabłka min. 85%, zawartość cukru max. 25g na 100g produktu) - 900g</t>
  </si>
  <si>
    <t>Jabłko prażone z brzoskwiniami (jabłka min. 75%, brzoskwinie min. 15%, zawartość cukru max. 15g w 100g produktu) - 900g</t>
  </si>
  <si>
    <t>PRZEDMIOT ZAMÓWIENIA: SUKCESYWNA DOSTAWA ARTYKUŁÓW SPOŻYWCZYCH: PODUKTÓW ZBOŻOWYCH, TŁUSZCZÓW, WODY, NAPOJÓW I SOKÓW, WYROBÓW GARMAŻERYJNYCH, POZOSTAŁYCH ART SPOŻYWCZYCH.</t>
  </si>
  <si>
    <t>Łącznie:</t>
  </si>
  <si>
    <t>Załacznik nr  3 do SWZ (załącznik nr 2 Do Umowy nr….............)</t>
  </si>
  <si>
    <t>Makaron w kształcie ryżu jajeczny (masa jajowa min. 9%) - 250g</t>
  </si>
  <si>
    <t>Płatki śniadaniowe: kółka miodowe (w składzie: mąka owsiana pełnoziarnista min. 27%, mąka pszenna pełnoziarnista min 27%), mąka jęczmienna pełnoziarnista min. 16,%, miód min. 2%), - 250g</t>
  </si>
  <si>
    <t xml:space="preserve">Ananas plastry w lekkim syropie (ananas, woda, cukier, regulator kwasowości: kwas cytrynowy) - puszka 560g/340g </t>
  </si>
  <si>
    <t>Ananas kawałki w lekkim syropie (ananas, woda, cukier, regulator kwasowości: kwas cytrynowy) - puszka 565g/340g).</t>
  </si>
  <si>
    <t>Cieciorka konserwowa - puszka 400g/240g</t>
  </si>
  <si>
    <t>Dżem brzoskwiniowy ( z min. 44 g owoców na 100 g produktu) - słoik 280g</t>
  </si>
  <si>
    <t>Dżem z owocami leśnymi (35 g owoców na 100 g produktu, zawartości cukrów max. 60 g na 100 g produktu) - słoik 280g</t>
  </si>
  <si>
    <t>Fasola biała w sosie pomidorowym w puszce (fasola biała min. 50%, pomidory min. 30%) - 400g- 415g</t>
  </si>
  <si>
    <t>Fasola czerwona puszka - 400g/240g</t>
  </si>
  <si>
    <t>Fasola biała puszka - 400g/240g</t>
  </si>
  <si>
    <t>Herbata o smaku dzikiej róży, pigwy i truskawki - 20 torebek</t>
  </si>
  <si>
    <t>Herbata malinowa (owoc maliny min. 50%) - 20 torebek</t>
  </si>
  <si>
    <t>Herbata o smaku żurawiny - 20 torebek</t>
  </si>
  <si>
    <t>Herbata owoce leśne - 20 torebek</t>
  </si>
  <si>
    <t>Kakao ( za. tł. 10%-12%) - 80g</t>
  </si>
  <si>
    <t xml:space="preserve">Koncentrat pomidorowy (wyprodukowano z ekologicznych pomidorów) - 4,5kg </t>
  </si>
  <si>
    <t>Kukurydza konserwowa w puszce, (bez pozostałości pestycydów, bez dodatku cukru, bez GMO) - 340g/285g</t>
  </si>
  <si>
    <t>Kukurydza słodka w puszce, (bez pozostałości pestycydów, bez dodatku cukru, bez GMO) - 170g/140g</t>
  </si>
  <si>
    <t>Masa krówkowa tradycyjna (zaw. tł. 7%- 8%), puszka - 510g</t>
  </si>
  <si>
    <t>Ogórki konserwowe (ogórki, woda, ocet spirytusowy, cukier, sól, przyprawy) - słoik 900g/470g</t>
  </si>
  <si>
    <t>Pieczarki marynowane (całe pieczarki) - słoik 1700ml-1800ml</t>
  </si>
  <si>
    <t>Pomidory krojone w soku pomidorowym - puszka 2650ml/2550ml</t>
  </si>
  <si>
    <t>Pomidory krojone bez skórki - puszka 400g/476g</t>
  </si>
  <si>
    <t>Pomidory Pelati, całe bez skórki - 2,4kg - 2,5kg</t>
  </si>
  <si>
    <t>Pomidory suszone w oleju z ziołami (suszone pomidory min. 58 %), słoik - 480g/320g</t>
  </si>
  <si>
    <t>Przyprawa - Rosół drobiowy (1kg)</t>
  </si>
  <si>
    <t>Słomka ptysiowa (jaja świeże, mąka pszenna, olej rzepakowy, cukier, sól) - karton 1kg</t>
  </si>
  <si>
    <t>Sól morska, drobnoziarnista, jodowana, spożywcza -  1kg</t>
  </si>
  <si>
    <t>Sól morska, gruboziarnista, jodowana, spożywcza - 1kg</t>
  </si>
  <si>
    <t>Sól spożywcza, stołowa, jodowana - 1kg</t>
  </si>
  <si>
    <t>Zupa barszcz czerwony (z suszonych składników, zagęszczony sok z buraków min. 15,9 %) - 60g</t>
  </si>
  <si>
    <t xml:space="preserve">Mięta express (100% liści mięty pieprzowej) - opakowanie 20 torebek  </t>
  </si>
  <si>
    <t>Kanapka mleczna (nadzienie min. 64%, zawartość miodu min. 5%) - 28g</t>
  </si>
  <si>
    <t>Groszek konserwowy w puszce - 400g/240g</t>
  </si>
  <si>
    <t>Rodzynki, sułtanki (bez siarki, bez pestek) - 1kg</t>
  </si>
  <si>
    <t>Soda oczyszczona (węglany sodu - E 500 ) -  70g</t>
  </si>
  <si>
    <t>Przyprawa - Do gulaszu (20g)</t>
  </si>
  <si>
    <t>Knedle z truskawkami/ ze śliwkami (zawartość farszu min.20%)</t>
  </si>
  <si>
    <t>Knedle bezglutnowe ze śliwką (min. zawartość farszu 20%)</t>
  </si>
  <si>
    <t>Woda mineralna (niskosodowa, ogólna zawartość soli mineralnych min. 514mg/l) - butelka plastikowa - 5l</t>
  </si>
  <si>
    <t>Makaron z durum 100% z semoliny (penne/świderki/spaghetti)- 5kg</t>
  </si>
  <si>
    <t xml:space="preserve">Artykuły spożywcze, terminem przydatności do spożycia odpowidnim dla danej grupy asortymentowej, opakowanie nieuszkodzone. </t>
  </si>
  <si>
    <t>Kasza gryczana (forma cała, niełamana, smak i zapach charakterystyczny dla kaszy gryczanej, po ugotowaniu forma zbita, nie ulegająca rozpadowi) - 5kg</t>
  </si>
  <si>
    <t>Kasza gryczana niepalona (forma cała, niełamana, smak i zapach po ugotowaniu łagodny, po ugotowaniu forma zbita, nie ulegająca rozpadowi) - 5kg</t>
  </si>
  <si>
    <t>Kasza jęczmienna pęczak (całe ziarna, pozbawione łusek) - 5kg</t>
  </si>
  <si>
    <t>Kasza jęczmienna perłowa (gruba, średnia, drobna) - 400g</t>
  </si>
  <si>
    <t xml:space="preserve">Kasza jęczmienna wiejska (ziarna obłuszczane, krojone i zaokrąglane) - 5kg </t>
  </si>
  <si>
    <t>Kasza kukurydziana 100% - 1kg</t>
  </si>
  <si>
    <t>Makaron "Fale" (mąka makaronowa pszenna, jaja z chowu na wolnym wybiegu min. 17,5%, min. 3 jaja na 1kg mąki)  - 250g</t>
  </si>
  <si>
    <t>Makaron nitki (5-jajeczny, jaja min. 20%) - 250g</t>
  </si>
  <si>
    <t>Makaron z durum 100% z semoliny (penne/świderki) - 400g</t>
  </si>
  <si>
    <t>Makaron z durum 100% z semoliny (penne/świderki) - 2kg</t>
  </si>
  <si>
    <t>Makaron z durum 100% z semoliny (spaghetti) - 1kg</t>
  </si>
  <si>
    <t>Płatki musli tropikalne (mieszanka owoców min. 16%),  - 350g</t>
  </si>
  <si>
    <t>Ryż naturalny brązowy - 1kg</t>
  </si>
  <si>
    <t>Ryż naturalny brązowy - 5kg</t>
  </si>
  <si>
    <t>Ryż paraboiled (preparowany, długoziarnisty - 5kg</t>
  </si>
  <si>
    <t>Olej (100% rafinowany olej rzepakowy z pierwszego tłoczenia, filtrowany na zimno) -  1l</t>
  </si>
  <si>
    <t>Olej  (100% rafinowany olej rzepakowy z pierwszego tłoczenia, filtrowany na zimno) -  3l</t>
  </si>
  <si>
    <t>Olej  (100% rafinowany olej rzepakowy z pierwszego tłoczenia, filtrowany na zimno) -  5l</t>
  </si>
  <si>
    <t>Oliwa extra vergine (metoda tłoczenia na zimno, szklane opakowanie) - 0,50 l</t>
  </si>
  <si>
    <t>Oliwa extra vergine (metoda tłoczenia na zimno, szklane opakowanie) - 0,750 l</t>
  </si>
  <si>
    <t>Sok owocowy (pomarańczowy, jabłkowy, czarna porzeczka - 100%, z zagęszczonego soku) - karton 1 l</t>
  </si>
  <si>
    <t>Krokiety z mięsem (wieprzowym min.35%), kapustą i grzybami (pieczarki max.5%, podgrzybki min. 20%) - zawartość farszu min 35%)</t>
  </si>
  <si>
    <t>Pierogi z kapustą i grzybami (kapusta min. 20%, grzyby (podgrzybek) min. 5%)</t>
  </si>
  <si>
    <t>Chrzan tarty ( zawartość chrzanu min. 60%) - 190g</t>
  </si>
  <si>
    <t>Chrzan tarty (zawartość chrzanu min. 60%) - 290g</t>
  </si>
  <si>
    <t>Cukier biały, miałki - 1kg</t>
  </si>
  <si>
    <t>Cukier puder -  500g</t>
  </si>
  <si>
    <t>Czekoladowy wafelek z kremem kakaowym (kruchy wafelek z kremem kakaowym 48 %, oblany czekoladą 32 %) - 17-18gg</t>
  </si>
  <si>
    <t>Dżem czarna porzeczka (zawartość owoców min. 35%) - słoik 280g</t>
  </si>
  <si>
    <t>Dżem truskawkowy (zawartość owoców min. 38%) - słoik 280g</t>
  </si>
  <si>
    <t>Kawa zbożowa rozpuszczalna (zboża min. 80%) - 150g</t>
  </si>
  <si>
    <t>Keczup (min. 160g g świeżych pomidorów na każde 100 g ketchupu) - butelka 450g/490g</t>
  </si>
  <si>
    <t>Miód wielokwiatowy słoik (barwa jasnokremowa, krystalizacja, barwa jasnoszara lub jasnobrązowa, silny zapach wosku) - 1,4kg</t>
  </si>
  <si>
    <t>Mleko zagęszczone 8%-9% tłuszczu (skondensowane, skład: mleko, cukier), puszka - 530g</t>
  </si>
  <si>
    <t>Owoce tropikalne w syropie (gruszka (min.44%), brzoskwinia (min.40%), ananas (min.7%), winogrono (min.4%), wiśnie (min.2%) - puszka - 2650ml</t>
  </si>
  <si>
    <t>Pomidory w kawałkach (kraj pochodzenia pomidorów: Włochy) - puszka 2,5k-3kg</t>
  </si>
  <si>
    <t>Powidła śliwkowe  z węgierki (min. 80 g owoców na 100 g produktu ) - 290g</t>
  </si>
  <si>
    <t>Pulpa pomidorowa z ziołami (pomidory min. 57%, przecier pomidorowy min. 40%, cebula min. 0,5%) - puszka 3kg</t>
  </si>
  <si>
    <t>Pulpa pomidorowa (pomidory pelati odmiany San Marzano) - puszka 2,5kg</t>
  </si>
  <si>
    <t>Pulpa pomidorowa z papryką (pomidory min. 52%, papryka min. 18%, koncentrat pomidorowy min. 13%, warzywa min. 10% (cukinia, cebula, marchew), oliwa z oliwek) - 3kg</t>
  </si>
  <si>
    <t>Pulpa pomidorowa z przyprawami, puszka (pomidory krojone 50%-60%) - 3kg</t>
  </si>
  <si>
    <t>Sos sojowy (nasiona soi min 35%) - 150ml</t>
  </si>
  <si>
    <t>Sos sojowy z małą zawartością soli (max. 12g soli na 100ml) - 150ml</t>
  </si>
  <si>
    <t>Żurek naturalny, staropolski, zakwas - butelka 500ml-650ml</t>
  </si>
  <si>
    <t>Dopuszczalna tolerancja dla gramatury danego produktu: +/-10%</t>
  </si>
  <si>
    <t>Nr sprawy: ZSP2/10/2026</t>
  </si>
  <si>
    <t>Keczup łagodny (przecier pomidorowy min. 62%, bez konserwantów) - 480g</t>
  </si>
  <si>
    <t>Koncentrat pomidorowy 28-30% (składnik pomidor, bez żadnych dodatków) - 800g</t>
  </si>
  <si>
    <t>Sos sałatkowy: grecki, włoski, ogrodowy, lazurowy, czosnkowy - 750g</t>
  </si>
  <si>
    <t>Producent oraz Nazwa Handlowa - uzupełnić</t>
  </si>
  <si>
    <t>Chrupki kukurydziane  (bez dodatku cukru i soli, bezglutenowe) - 240 g</t>
  </si>
  <si>
    <t>Makaron b/glutenowy (skrobia kukurydziana i mąka ryżowa) - 250g</t>
  </si>
  <si>
    <t>Makaron świderki kolorowe  (mąka makaronowa pszenna, pomidory w proszku min. 1,8 %, szpinak w proszku min. 0,3 %)- 400g</t>
  </si>
  <si>
    <t>Syrop - różne smaki, (zagęszczony sok z owocowy o ekstrakcji ogólnej min. 65%) - butelka szklana 420ml</t>
  </si>
  <si>
    <t>Budyń z cukrem, różne smaki - 65g</t>
  </si>
  <si>
    <t>Budyń bez cukru, różne smaki - 45g</t>
  </si>
  <si>
    <t>Czekoladowy wafelek z kremem kakaowym (kruchy wafelek z kremem kakaowym min 48 %, oblany czekoladą min. 32 %) - 35g</t>
  </si>
  <si>
    <t>Dżem extra gładki, truskawkowy - 225g</t>
  </si>
  <si>
    <t>Dżem truskawkowy o obniżonej zawartości cukru (zawartość cukru max. 35g na 100g produktu) -  840g</t>
  </si>
  <si>
    <t>Galaretka owocowa, różne smaki  - 72g</t>
  </si>
  <si>
    <t>Grzanki pszenne ziołowo-czosnkowe - 700g</t>
  </si>
  <si>
    <t>Koncentrat barszczu czerwonego (zagęszczony sok z buraków ćwikłowych min.57 %) - 330 ml</t>
  </si>
  <si>
    <t>Makrela bez skóry z dodatkiem oliwy z oliwek w puszce (filet z makreli min. 65%, oliwa z oliwek extra virgin min. 10%) - 110g</t>
  </si>
  <si>
    <t>Makrela w sosie pomidorowym w puszce (filety min. 60%, sos pomidorowy min. 40%) - 170g</t>
  </si>
  <si>
    <t>Marmolada twarda wieloowocowa (zawartość cukru max. 60g na 100g produktu) - 600g</t>
  </si>
  <si>
    <t>Mleczko kokosowe (5-7% łuszczu, płynna konsystencja, puszka) - 420 ml</t>
  </si>
  <si>
    <t>Musztarda (delikatesowa, chrzanowa, kremska, sarepska - opakowanie szkło, wyrazisty smak, aksamitna konsystencja) - 175g</t>
  </si>
  <si>
    <t>Kakao rozpuszczalne (kakao w proszku min. 20%) - 700g</t>
  </si>
  <si>
    <t>Oliwki (zielone, bio) - 300g</t>
  </si>
  <si>
    <t>Pampuchy Mąka pszenna, woda, masa jajowa , drożdże, pełnotłusta mąka sojowa, olej rzepakowy, cukier, sól, serwatka w proszku (z mleka)) - 400g (produkt chłodzony)</t>
  </si>
  <si>
    <t>Passata pomidorowa ( min. 99% pomidorów) - 700g-800g</t>
  </si>
  <si>
    <t>Pasta warzywna z suszonymi pomidorami i żurawiną (100 % surowców pochodzenia roślinnego, koncentrat pomidorowy - 10 %, pomidory suszone - min. 8 %, żurawina słodzona suszona - min. 2 % ) - 200g</t>
  </si>
  <si>
    <t>Pasta warzywna z grilowanym bakłażnem (100 % surowców pochodzenia roślinnego, bakłażan min. 30%) - 200g</t>
  </si>
  <si>
    <t>Pesto zielone (świeża bazylia min. 30 %, orzechy nerkowca, ser Parmigiano Reggiano ChNP min. 5 %) - 200g</t>
  </si>
  <si>
    <t>Pomidory suszone w paskach  z czarnymi oliwkami (pomidory suszone min.45%, oliwki min. 5%) - 300g</t>
  </si>
  <si>
    <t>Powidła śliwkowe (zawartość cukru max.50g na 100 g produktu) - słoik 900g</t>
  </si>
  <si>
    <t>Saszetka marchew-mango-jabłko (jabłko min. 45%, mango min. 20%, marchew - min. 25%) -110g</t>
  </si>
  <si>
    <t>Saszetka truskawka-jabłko-banan-marchew (przeciery z: bananów min. 30%, jabłek max. 40% i truskawek min. 20%, marchwi min.5%) - 110 g</t>
  </si>
  <si>
    <t>Sos pomidorowy (min. 153 g pomidorów na 100 g produktu) - 500g</t>
  </si>
  <si>
    <t>Szprot w oleju (60%-65% ryby, olej rzepakowy ) - 170g</t>
  </si>
  <si>
    <t>Tuńczyk kawałki w oleju (olej słonecznikowy) - 170g</t>
  </si>
  <si>
    <t>Tuńczyk kawałki w sosie własnym - 170g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</si>
</sst>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zł&quot;"/>
    <numFmt numFmtId="165" formatCode="&quot; &quot;* #,##0.00&quot;    &quot;;&quot;-&quot;* #,##0.00&quot;    &quot;;&quot; &quot;* &quot;-&quot;??&quot;    &quot;"/>
    <numFmt numFmtId="166" formatCode="#,##0.00\ &quot;zł&quot;"/>
  </numFmts>
  <fonts count="28" x14ac:knownFonts="1">
    <font>
      <sz val="10"/>
      <color indexed="8"/>
      <name val="Arial"/>
    </font>
    <font>
      <b/>
      <sz val="1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2"/>
      <color indexed="8"/>
      <name val="Cambria"/>
      <family val="1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Courier"/>
    </font>
    <font>
      <b/>
      <sz val="11"/>
      <color indexed="8"/>
      <name val="Arial"/>
      <family val="2"/>
      <charset val="238"/>
    </font>
    <font>
      <sz val="12"/>
      <color indexed="8"/>
      <name val="Courier"/>
    </font>
    <font>
      <sz val="12"/>
      <color indexed="11"/>
      <name val="Calibri"/>
      <family val="2"/>
      <charset val="238"/>
    </font>
    <font>
      <sz val="10"/>
      <color indexed="11"/>
      <name val="Calibri"/>
      <family val="2"/>
      <charset val="238"/>
    </font>
    <font>
      <b/>
      <sz val="12"/>
      <color indexed="8"/>
      <name val="Arial"/>
      <family val="2"/>
      <charset val="238"/>
    </font>
    <font>
      <sz val="8"/>
      <color indexed="8"/>
      <name val="Cambria"/>
      <family val="1"/>
      <charset val="238"/>
    </font>
    <font>
      <sz val="10"/>
      <color indexed="8"/>
      <name val="Courie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Cambria"/>
      <family val="1"/>
      <charset val="238"/>
    </font>
    <font>
      <sz val="12"/>
      <name val="Cambria"/>
      <family val="1"/>
      <charset val="238"/>
    </font>
    <font>
      <b/>
      <sz val="10"/>
      <name val="Courier"/>
    </font>
    <font>
      <sz val="12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Helvetica"/>
      <family val="2"/>
      <charset val="238"/>
      <scheme val="minor"/>
    </font>
    <font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29">
    <xf numFmtId="0" fontId="0" fillId="0" borderId="0" xfId="0"/>
    <xf numFmtId="0" fontId="0" fillId="0" borderId="0" xfId="0" applyNumberFormat="1"/>
    <xf numFmtId="0" fontId="0" fillId="2" borderId="1" xfId="0" applyFill="1" applyBorder="1"/>
    <xf numFmtId="0" fontId="0" fillId="0" borderId="1" xfId="0" applyBorder="1"/>
    <xf numFmtId="49" fontId="0" fillId="2" borderId="1" xfId="0" applyNumberFormat="1" applyFill="1" applyBorder="1"/>
    <xf numFmtId="0" fontId="0" fillId="2" borderId="1" xfId="0" applyNumberFormat="1" applyFill="1" applyBorder="1"/>
    <xf numFmtId="0" fontId="3" fillId="2" borderId="1" xfId="0" applyNumberFormat="1" applyFont="1" applyFill="1" applyBorder="1"/>
    <xf numFmtId="0" fontId="0" fillId="2" borderId="2" xfId="0" applyFill="1" applyBorder="1"/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/>
    <xf numFmtId="0" fontId="10" fillId="2" borderId="1" xfId="0" applyNumberFormat="1" applyFont="1" applyFill="1" applyBorder="1"/>
    <xf numFmtId="0" fontId="6" fillId="2" borderId="1" xfId="0" applyNumberFormat="1" applyFont="1" applyFill="1" applyBorder="1"/>
    <xf numFmtId="0" fontId="11" fillId="2" borderId="1" xfId="0" applyNumberFormat="1" applyFont="1" applyFill="1" applyBorder="1"/>
    <xf numFmtId="0" fontId="12" fillId="2" borderId="1" xfId="0" applyNumberFormat="1" applyFont="1" applyFill="1" applyBorder="1"/>
    <xf numFmtId="0" fontId="15" fillId="2" borderId="1" xfId="0" applyNumberFormat="1" applyFont="1" applyFill="1" applyBorder="1"/>
    <xf numFmtId="0" fontId="6" fillId="2" borderId="1" xfId="0" applyNumberFormat="1" applyFont="1" applyFill="1" applyBorder="1" applyAlignment="1">
      <alignment horizontal="center"/>
    </xf>
    <xf numFmtId="0" fontId="16" fillId="2" borderId="1" xfId="0" applyNumberFormat="1" applyFont="1" applyFill="1" applyBorder="1"/>
    <xf numFmtId="0" fontId="17" fillId="2" borderId="1" xfId="0" applyNumberFormat="1" applyFont="1" applyFill="1" applyBorder="1"/>
    <xf numFmtId="0" fontId="16" fillId="2" borderId="2" xfId="0" applyFont="1" applyFill="1" applyBorder="1"/>
    <xf numFmtId="49" fontId="18" fillId="2" borderId="3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/>
    <xf numFmtId="49" fontId="21" fillId="2" borderId="1" xfId="0" applyNumberFormat="1" applyFont="1" applyFill="1" applyBorder="1" applyAlignment="1">
      <alignment horizontal="center"/>
    </xf>
    <xf numFmtId="0" fontId="16" fillId="2" borderId="1" xfId="0" applyFont="1" applyFill="1" applyBorder="1"/>
    <xf numFmtId="0" fontId="16" fillId="0" borderId="0" xfId="0" applyNumberFormat="1" applyFont="1"/>
    <xf numFmtId="0" fontId="0" fillId="0" borderId="6" xfId="0" applyBorder="1" applyAlignment="1">
      <alignment horizontal="center" vertical="center" wrapText="1"/>
    </xf>
    <xf numFmtId="166" fontId="0" fillId="0" borderId="6" xfId="0" applyNumberFormat="1" applyBorder="1" applyAlignment="1">
      <alignment horizontal="right" vertical="center" wrapText="1"/>
    </xf>
    <xf numFmtId="0" fontId="0" fillId="0" borderId="6" xfId="0" applyBorder="1"/>
    <xf numFmtId="166" fontId="23" fillId="0" borderId="6" xfId="0" applyNumberFormat="1" applyFont="1" applyBorder="1" applyAlignment="1">
      <alignment horizontal="right" vertical="center" wrapText="1"/>
    </xf>
    <xf numFmtId="0" fontId="4" fillId="2" borderId="14" xfId="0" applyNumberFormat="1" applyFont="1" applyFill="1" applyBorder="1" applyAlignment="1">
      <alignment horizontal="left" vertical="top" wrapText="1"/>
    </xf>
    <xf numFmtId="0" fontId="18" fillId="2" borderId="14" xfId="0" applyNumberFormat="1" applyFont="1" applyFill="1" applyBorder="1" applyAlignment="1">
      <alignment horizontal="center" vertical="top" wrapText="1"/>
    </xf>
    <xf numFmtId="0" fontId="4" fillId="2" borderId="14" xfId="0" applyNumberFormat="1" applyFont="1" applyFill="1" applyBorder="1" applyAlignment="1">
      <alignment horizontal="center" vertical="top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6" fillId="2" borderId="18" xfId="0" applyNumberFormat="1" applyFont="1" applyFill="1" applyBorder="1" applyAlignment="1">
      <alignment horizontal="center" vertical="center"/>
    </xf>
    <xf numFmtId="0" fontId="2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165" fontId="0" fillId="2" borderId="18" xfId="0" applyNumberFormat="1" applyFill="1" applyBorder="1"/>
    <xf numFmtId="0" fontId="0" fillId="2" borderId="18" xfId="0" applyFill="1" applyBorder="1"/>
    <xf numFmtId="0" fontId="16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vertical="top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wrapText="1"/>
    </xf>
    <xf numFmtId="0" fontId="16" fillId="0" borderId="6" xfId="0" applyFont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center" wrapText="1"/>
    </xf>
    <xf numFmtId="0" fontId="25" fillId="0" borderId="0" xfId="0" applyNumberFormat="1" applyFont="1"/>
    <xf numFmtId="0" fontId="0" fillId="2" borderId="16" xfId="0" applyFill="1" applyBorder="1"/>
    <xf numFmtId="0" fontId="0" fillId="2" borderId="19" xfId="0" applyFill="1" applyBorder="1"/>
    <xf numFmtId="49" fontId="5" fillId="2" borderId="20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top" wrapText="1"/>
    </xf>
    <xf numFmtId="166" fontId="23" fillId="0" borderId="7" xfId="0" applyNumberFormat="1" applyFont="1" applyBorder="1" applyAlignment="1">
      <alignment horizontal="right" vertical="center" wrapText="1"/>
    </xf>
    <xf numFmtId="0" fontId="0" fillId="2" borderId="23" xfId="0" applyFill="1" applyBorder="1"/>
    <xf numFmtId="0" fontId="25" fillId="0" borderId="6" xfId="0" applyNumberFormat="1" applyFont="1" applyBorder="1"/>
    <xf numFmtId="0" fontId="25" fillId="0" borderId="12" xfId="0" applyNumberFormat="1" applyFont="1" applyBorder="1"/>
    <xf numFmtId="166" fontId="7" fillId="2" borderId="16" xfId="0" applyNumberFormat="1" applyFont="1" applyFill="1" applyBorder="1"/>
    <xf numFmtId="0" fontId="26" fillId="2" borderId="1" xfId="0" applyNumberFormat="1" applyFont="1" applyFill="1" applyBorder="1"/>
    <xf numFmtId="0" fontId="22" fillId="0" borderId="0" xfId="0" applyNumberFormat="1" applyFont="1"/>
    <xf numFmtId="0" fontId="14" fillId="2" borderId="16" xfId="0" applyNumberFormat="1" applyFont="1" applyFill="1" applyBorder="1" applyAlignment="1">
      <alignment horizontal="center"/>
    </xf>
    <xf numFmtId="0" fontId="14" fillId="2" borderId="4" xfId="0" applyNumberFormat="1" applyFont="1" applyFill="1" applyBorder="1" applyAlignment="1">
      <alignment horizontal="center"/>
    </xf>
    <xf numFmtId="0" fontId="6" fillId="2" borderId="16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13" fillId="2" borderId="16" xfId="0" applyNumberFormat="1" applyFont="1" applyFill="1" applyBorder="1" applyAlignment="1">
      <alignment horizontal="left"/>
    </xf>
    <xf numFmtId="0" fontId="13" fillId="2" borderId="17" xfId="0" applyNumberFormat="1" applyFont="1" applyFill="1" applyBorder="1" applyAlignment="1">
      <alignment horizontal="left"/>
    </xf>
    <xf numFmtId="0" fontId="13" fillId="2" borderId="4" xfId="0" applyNumberFormat="1" applyFont="1" applyFill="1" applyBorder="1" applyAlignment="1">
      <alignment horizontal="left"/>
    </xf>
    <xf numFmtId="0" fontId="0" fillId="2" borderId="16" xfId="0" applyNumberFormat="1" applyFill="1" applyBorder="1" applyAlignment="1">
      <alignment horizontal="left"/>
    </xf>
    <xf numFmtId="0" fontId="0" fillId="2" borderId="4" xfId="0" applyNumberForma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center" vertical="center"/>
    </xf>
    <xf numFmtId="9" fontId="23" fillId="0" borderId="7" xfId="0" applyNumberFormat="1" applyFont="1" applyBorder="1" applyAlignment="1">
      <alignment horizontal="center" vertical="center" wrapText="1"/>
    </xf>
    <xf numFmtId="9" fontId="23" fillId="0" borderId="13" xfId="0" applyNumberFormat="1" applyFont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7" fillId="2" borderId="16" xfId="0" applyNumberFormat="1" applyFont="1" applyFill="1" applyBorder="1" applyAlignment="1">
      <alignment horizontal="left"/>
    </xf>
    <xf numFmtId="0" fontId="17" fillId="2" borderId="17" xfId="0" applyNumberFormat="1" applyFont="1" applyFill="1" applyBorder="1" applyAlignment="1">
      <alignment horizontal="left"/>
    </xf>
    <xf numFmtId="0" fontId="17" fillId="2" borderId="16" xfId="0" applyNumberFormat="1" applyFont="1" applyFill="1" applyBorder="1" applyAlignment="1">
      <alignment horizontal="left" wrapText="1"/>
    </xf>
    <xf numFmtId="0" fontId="17" fillId="2" borderId="17" xfId="0" applyNumberFormat="1" applyFont="1" applyFill="1" applyBorder="1" applyAlignment="1">
      <alignment horizontal="left" wrapText="1"/>
    </xf>
    <xf numFmtId="49" fontId="22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2" borderId="16" xfId="0" applyNumberForma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6" xfId="0" applyNumberFormat="1" applyFont="1" applyFill="1" applyBorder="1" applyAlignment="1">
      <alignment horizont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166" fontId="16" fillId="0" borderId="6" xfId="0" applyNumberFormat="1" applyFont="1" applyBorder="1" applyAlignment="1">
      <alignment horizontal="right" vertical="center" wrapText="1"/>
    </xf>
    <xf numFmtId="9" fontId="16" fillId="0" borderId="6" xfId="0" applyNumberFormat="1" applyFont="1" applyBorder="1" applyAlignment="1">
      <alignment horizontal="right" vertical="center" wrapText="1"/>
    </xf>
    <xf numFmtId="4" fontId="16" fillId="0" borderId="6" xfId="0" applyNumberFormat="1" applyFont="1" applyBorder="1" applyAlignment="1">
      <alignment horizontal="right" vertical="center" wrapText="1"/>
    </xf>
    <xf numFmtId="4" fontId="16" fillId="0" borderId="7" xfId="0" applyNumberFormat="1" applyFont="1" applyBorder="1" applyAlignment="1">
      <alignment horizontal="right" vertical="center" wrapText="1"/>
    </xf>
    <xf numFmtId="166" fontId="16" fillId="0" borderId="6" xfId="0" applyNumberFormat="1" applyFont="1" applyBorder="1" applyAlignment="1">
      <alignment horizontal="right"/>
    </xf>
    <xf numFmtId="49" fontId="18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center" vertical="center" wrapText="1"/>
    </xf>
    <xf numFmtId="164" fontId="27" fillId="2" borderId="7" xfId="0" applyNumberFormat="1" applyFont="1" applyFill="1" applyBorder="1" applyAlignment="1">
      <alignment horizontal="center" vertical="center" wrapText="1"/>
    </xf>
    <xf numFmtId="49" fontId="18" fillId="2" borderId="11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right" vertical="center"/>
    </xf>
    <xf numFmtId="49" fontId="18" fillId="2" borderId="9" xfId="0" applyNumberFormat="1" applyFont="1" applyFill="1" applyBorder="1" applyAlignment="1">
      <alignment horizontal="right" vertical="center"/>
    </xf>
    <xf numFmtId="49" fontId="18" fillId="2" borderId="10" xfId="0" applyNumberFormat="1" applyFont="1" applyFill="1" applyBorder="1" applyAlignment="1">
      <alignment horizontal="right" vertical="center"/>
    </xf>
    <xf numFmtId="164" fontId="27" fillId="2" borderId="5" xfId="0" applyNumberFormat="1" applyFont="1" applyFill="1" applyBorder="1" applyAlignment="1">
      <alignment horizontal="center" vertical="center" wrapText="1"/>
    </xf>
    <xf numFmtId="164" fontId="27" fillId="2" borderId="22" xfId="0" applyNumberFormat="1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/>
    </xf>
    <xf numFmtId="49" fontId="18" fillId="2" borderId="7" xfId="0" applyNumberFormat="1" applyFont="1" applyFill="1" applyBorder="1" applyAlignment="1">
      <alignment horizontal="center" vertical="center"/>
    </xf>
    <xf numFmtId="0" fontId="16" fillId="0" borderId="6" xfId="0" applyFont="1" applyBorder="1"/>
    <xf numFmtId="166" fontId="16" fillId="0" borderId="7" xfId="0" applyNumberFormat="1" applyFont="1" applyBorder="1" applyAlignment="1">
      <alignment horizontal="right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/>
    </xf>
    <xf numFmtId="166" fontId="24" fillId="0" borderId="6" xfId="0" applyNumberFormat="1" applyFont="1" applyBorder="1" applyAlignment="1">
      <alignment vertical="center" wrapText="1"/>
    </xf>
    <xf numFmtId="9" fontId="24" fillId="0" borderId="6" xfId="0" applyNumberFormat="1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right" vertical="center"/>
    </xf>
    <xf numFmtId="9" fontId="16" fillId="0" borderId="6" xfId="0" applyNumberFormat="1" applyFont="1" applyBorder="1"/>
    <xf numFmtId="0" fontId="16" fillId="0" borderId="6" xfId="0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25"/>
  <sheetViews>
    <sheetView showGridLines="0" tabSelected="1" view="pageBreakPreview" zoomScaleNormal="60" zoomScaleSheetLayoutView="100" workbookViewId="0">
      <selection activeCell="A4" sqref="A4:I4"/>
    </sheetView>
  </sheetViews>
  <sheetFormatPr defaultColWidth="8.85546875" defaultRowHeight="12.75" x14ac:dyDescent="0.2"/>
  <cols>
    <col min="1" max="1" width="4.7109375" style="1" customWidth="1"/>
    <col min="2" max="2" width="53.28515625" style="27" customWidth="1"/>
    <col min="3" max="3" width="8.28515625" style="1" customWidth="1"/>
    <col min="4" max="4" width="6" style="1" customWidth="1"/>
    <col min="5" max="5" width="10.85546875" style="1" customWidth="1"/>
    <col min="6" max="6" width="8.42578125" style="1" customWidth="1"/>
    <col min="7" max="7" width="11.28515625" style="1" customWidth="1"/>
    <col min="8" max="8" width="17.85546875" style="1" customWidth="1"/>
    <col min="9" max="9" width="18.85546875" style="1" customWidth="1"/>
    <col min="10" max="10" width="12.28515625" style="50" customWidth="1"/>
    <col min="11" max="254" width="8.85546875" style="1" customWidth="1"/>
  </cols>
  <sheetData>
    <row r="1" spans="1:10" x14ac:dyDescent="0.2">
      <c r="A1" s="2"/>
      <c r="B1" s="83" t="s">
        <v>453</v>
      </c>
      <c r="C1" s="84"/>
      <c r="D1" s="2"/>
      <c r="E1" s="2"/>
      <c r="F1" s="2"/>
      <c r="G1" s="2"/>
      <c r="H1" s="2"/>
      <c r="I1" s="51"/>
      <c r="J1" s="57"/>
    </row>
    <row r="2" spans="1:10" x14ac:dyDescent="0.2">
      <c r="A2" s="4" t="s">
        <v>0</v>
      </c>
      <c r="B2" s="19"/>
      <c r="C2" s="5"/>
      <c r="D2" s="80" t="s">
        <v>365</v>
      </c>
      <c r="E2" s="81"/>
      <c r="F2" s="81"/>
      <c r="G2" s="81"/>
      <c r="H2" s="81"/>
      <c r="I2" s="82"/>
      <c r="J2" s="57"/>
    </row>
    <row r="3" spans="1:10" x14ac:dyDescent="0.2">
      <c r="A3" s="2"/>
      <c r="B3" s="19"/>
      <c r="C3" s="5"/>
      <c r="D3" s="5"/>
      <c r="E3" s="5"/>
      <c r="F3" s="5"/>
      <c r="G3" s="2"/>
      <c r="H3" s="2"/>
      <c r="I3" s="51"/>
      <c r="J3" s="57"/>
    </row>
    <row r="4" spans="1:10" ht="23.25" x14ac:dyDescent="0.35">
      <c r="A4" s="88" t="s">
        <v>1</v>
      </c>
      <c r="B4" s="89"/>
      <c r="C4" s="89"/>
      <c r="D4" s="89"/>
      <c r="E4" s="89"/>
      <c r="F4" s="89"/>
      <c r="G4" s="89"/>
      <c r="H4" s="89"/>
      <c r="I4" s="90"/>
      <c r="J4" s="57"/>
    </row>
    <row r="5" spans="1:10" x14ac:dyDescent="0.2">
      <c r="A5" s="2"/>
      <c r="B5" s="81"/>
      <c r="C5" s="81"/>
      <c r="D5" s="81"/>
      <c r="E5" s="81"/>
      <c r="F5" s="81"/>
      <c r="G5" s="2"/>
      <c r="H5" s="2"/>
      <c r="I5" s="51"/>
      <c r="J5" s="57"/>
    </row>
    <row r="6" spans="1:10" ht="59.25" customHeight="1" x14ac:dyDescent="0.25">
      <c r="A6" s="91" t="s">
        <v>363</v>
      </c>
      <c r="B6" s="92"/>
      <c r="C6" s="92"/>
      <c r="D6" s="92"/>
      <c r="E6" s="92"/>
      <c r="F6" s="92"/>
      <c r="G6" s="92"/>
      <c r="H6" s="92"/>
      <c r="I6" s="93"/>
      <c r="J6" s="57"/>
    </row>
    <row r="7" spans="1:10" ht="18" x14ac:dyDescent="0.25">
      <c r="A7" s="85" t="s">
        <v>2</v>
      </c>
      <c r="B7" s="86"/>
      <c r="C7" s="86"/>
      <c r="D7" s="86"/>
      <c r="E7" s="86"/>
      <c r="F7" s="86"/>
      <c r="G7" s="86"/>
      <c r="H7" s="86"/>
      <c r="I7" s="87"/>
      <c r="J7" s="57"/>
    </row>
    <row r="8" spans="1:10" x14ac:dyDescent="0.2">
      <c r="A8" s="2"/>
      <c r="B8" s="19"/>
      <c r="C8" s="5"/>
      <c r="D8" s="5"/>
      <c r="E8" s="5"/>
      <c r="F8" s="5"/>
      <c r="G8" s="2"/>
      <c r="H8" s="2"/>
      <c r="I8" s="51"/>
      <c r="J8" s="57"/>
    </row>
    <row r="9" spans="1:10" ht="13.5" thickBot="1" x14ac:dyDescent="0.25">
      <c r="A9" s="7"/>
      <c r="B9" s="21"/>
      <c r="C9" s="7"/>
      <c r="D9" s="7"/>
      <c r="E9" s="7"/>
      <c r="F9" s="7"/>
      <c r="G9" s="7"/>
      <c r="H9" s="7"/>
      <c r="I9" s="52"/>
      <c r="J9" s="58"/>
    </row>
    <row r="10" spans="1:10" ht="72" thickBot="1" x14ac:dyDescent="0.25">
      <c r="A10" s="8" t="s">
        <v>3</v>
      </c>
      <c r="B10" s="22" t="s">
        <v>4</v>
      </c>
      <c r="C10" s="9" t="s">
        <v>5</v>
      </c>
      <c r="D10" s="9" t="s">
        <v>6</v>
      </c>
      <c r="E10" s="9" t="s">
        <v>7</v>
      </c>
      <c r="F10" s="9" t="s">
        <v>8</v>
      </c>
      <c r="G10" s="9" t="s">
        <v>9</v>
      </c>
      <c r="H10" s="9" t="s">
        <v>10</v>
      </c>
      <c r="I10" s="53" t="s">
        <v>11</v>
      </c>
      <c r="J10" s="53" t="s">
        <v>457</v>
      </c>
    </row>
    <row r="11" spans="1:10" ht="15.75" x14ac:dyDescent="0.2">
      <c r="A11" s="32">
        <v>1</v>
      </c>
      <c r="B11" s="33">
        <v>2</v>
      </c>
      <c r="C11" s="34">
        <v>4</v>
      </c>
      <c r="D11" s="35">
        <v>5</v>
      </c>
      <c r="E11" s="35">
        <v>6</v>
      </c>
      <c r="F11" s="35">
        <v>7</v>
      </c>
      <c r="G11" s="35">
        <v>8</v>
      </c>
      <c r="H11" s="35">
        <v>9</v>
      </c>
      <c r="I11" s="54">
        <v>10</v>
      </c>
      <c r="J11" s="35">
        <v>11</v>
      </c>
    </row>
    <row r="12" spans="1:10" ht="15.75" x14ac:dyDescent="0.2">
      <c r="A12" s="71" t="s">
        <v>352</v>
      </c>
      <c r="B12" s="94"/>
      <c r="C12" s="94"/>
      <c r="D12" s="94"/>
      <c r="E12" s="94"/>
      <c r="F12" s="94"/>
      <c r="G12" s="94"/>
      <c r="H12" s="94"/>
      <c r="I12" s="94"/>
      <c r="J12" s="95"/>
    </row>
    <row r="13" spans="1:10" ht="15.75" x14ac:dyDescent="0.2">
      <c r="A13" s="71" t="s">
        <v>140</v>
      </c>
      <c r="B13" s="94"/>
      <c r="C13" s="94"/>
      <c r="D13" s="94"/>
      <c r="E13" s="94"/>
      <c r="F13" s="94"/>
      <c r="G13" s="94"/>
      <c r="H13" s="94"/>
      <c r="I13" s="94"/>
      <c r="J13" s="95"/>
    </row>
    <row r="14" spans="1:10" ht="25.5" x14ac:dyDescent="0.2">
      <c r="A14" s="96" t="s">
        <v>12</v>
      </c>
      <c r="B14" s="41" t="s">
        <v>458</v>
      </c>
      <c r="C14" s="96" t="s">
        <v>60</v>
      </c>
      <c r="D14" s="97">
        <v>50</v>
      </c>
      <c r="E14" s="98"/>
      <c r="F14" s="99">
        <v>0.05</v>
      </c>
      <c r="G14" s="100">
        <f t="shared" ref="G14:G75" si="0">E14+(E14*F14)</f>
        <v>0</v>
      </c>
      <c r="H14" s="100">
        <f t="shared" ref="H14:H75" si="1">D14*E14</f>
        <v>0</v>
      </c>
      <c r="I14" s="101">
        <f t="shared" ref="I14:I75" si="2">D14*G14</f>
        <v>0</v>
      </c>
      <c r="J14" s="57"/>
    </row>
    <row r="15" spans="1:10" x14ac:dyDescent="0.2">
      <c r="A15" s="96" t="s">
        <v>14</v>
      </c>
      <c r="B15" s="41" t="s">
        <v>141</v>
      </c>
      <c r="C15" s="96" t="s">
        <v>13</v>
      </c>
      <c r="D15" s="97">
        <v>50</v>
      </c>
      <c r="E15" s="98"/>
      <c r="F15" s="99">
        <v>0.05</v>
      </c>
      <c r="G15" s="100">
        <f t="shared" si="0"/>
        <v>0</v>
      </c>
      <c r="H15" s="100">
        <f t="shared" si="1"/>
        <v>0</v>
      </c>
      <c r="I15" s="101">
        <f t="shared" si="2"/>
        <v>0</v>
      </c>
      <c r="J15" s="57"/>
    </row>
    <row r="16" spans="1:10" x14ac:dyDescent="0.2">
      <c r="A16" s="96" t="s">
        <v>15</v>
      </c>
      <c r="B16" s="41" t="s">
        <v>142</v>
      </c>
      <c r="C16" s="96" t="s">
        <v>60</v>
      </c>
      <c r="D16" s="97">
        <v>50</v>
      </c>
      <c r="E16" s="98"/>
      <c r="F16" s="99">
        <v>0.05</v>
      </c>
      <c r="G16" s="100">
        <f t="shared" si="0"/>
        <v>0</v>
      </c>
      <c r="H16" s="100">
        <f t="shared" si="1"/>
        <v>0</v>
      </c>
      <c r="I16" s="101">
        <f t="shared" si="2"/>
        <v>0</v>
      </c>
      <c r="J16" s="57"/>
    </row>
    <row r="17" spans="1:10" x14ac:dyDescent="0.2">
      <c r="A17" s="96" t="s">
        <v>16</v>
      </c>
      <c r="B17" s="41" t="s">
        <v>143</v>
      </c>
      <c r="C17" s="96" t="s">
        <v>60</v>
      </c>
      <c r="D17" s="97">
        <v>40</v>
      </c>
      <c r="E17" s="98"/>
      <c r="F17" s="99">
        <v>0.05</v>
      </c>
      <c r="G17" s="100">
        <f t="shared" si="0"/>
        <v>0</v>
      </c>
      <c r="H17" s="100">
        <f t="shared" si="1"/>
        <v>0</v>
      </c>
      <c r="I17" s="101">
        <f t="shared" si="2"/>
        <v>0</v>
      </c>
      <c r="J17" s="57"/>
    </row>
    <row r="18" spans="1:10" x14ac:dyDescent="0.2">
      <c r="A18" s="96" t="s">
        <v>17</v>
      </c>
      <c r="B18" s="41" t="s">
        <v>144</v>
      </c>
      <c r="C18" s="96" t="s">
        <v>60</v>
      </c>
      <c r="D18" s="97">
        <v>80</v>
      </c>
      <c r="E18" s="98"/>
      <c r="F18" s="99">
        <v>0.05</v>
      </c>
      <c r="G18" s="100">
        <f t="shared" si="0"/>
        <v>0</v>
      </c>
      <c r="H18" s="100">
        <f t="shared" si="1"/>
        <v>0</v>
      </c>
      <c r="I18" s="101">
        <f t="shared" si="2"/>
        <v>0</v>
      </c>
      <c r="J18" s="57"/>
    </row>
    <row r="19" spans="1:10" ht="38.25" x14ac:dyDescent="0.2">
      <c r="A19" s="96" t="s">
        <v>18</v>
      </c>
      <c r="B19" s="41" t="s">
        <v>408</v>
      </c>
      <c r="C19" s="96" t="s">
        <v>60</v>
      </c>
      <c r="D19" s="97">
        <v>50</v>
      </c>
      <c r="E19" s="98"/>
      <c r="F19" s="99">
        <v>0.05</v>
      </c>
      <c r="G19" s="100">
        <f t="shared" si="0"/>
        <v>0</v>
      </c>
      <c r="H19" s="100">
        <f t="shared" si="1"/>
        <v>0</v>
      </c>
      <c r="I19" s="101">
        <f t="shared" si="2"/>
        <v>0</v>
      </c>
      <c r="J19" s="57"/>
    </row>
    <row r="20" spans="1:10" ht="38.25" x14ac:dyDescent="0.2">
      <c r="A20" s="96" t="s">
        <v>19</v>
      </c>
      <c r="B20" s="41" t="s">
        <v>409</v>
      </c>
      <c r="C20" s="96" t="s">
        <v>13</v>
      </c>
      <c r="D20" s="97">
        <v>40</v>
      </c>
      <c r="E20" s="98"/>
      <c r="F20" s="99">
        <v>0.05</v>
      </c>
      <c r="G20" s="100">
        <f t="shared" si="0"/>
        <v>0</v>
      </c>
      <c r="H20" s="100">
        <f t="shared" si="1"/>
        <v>0</v>
      </c>
      <c r="I20" s="101">
        <f t="shared" si="2"/>
        <v>0</v>
      </c>
      <c r="J20" s="57"/>
    </row>
    <row r="21" spans="1:10" ht="25.5" x14ac:dyDescent="0.2">
      <c r="A21" s="96" t="s">
        <v>20</v>
      </c>
      <c r="B21" s="41" t="s">
        <v>145</v>
      </c>
      <c r="C21" s="96" t="s">
        <v>146</v>
      </c>
      <c r="D21" s="97">
        <v>40</v>
      </c>
      <c r="E21" s="98"/>
      <c r="F21" s="99">
        <v>0.05</v>
      </c>
      <c r="G21" s="100">
        <f t="shared" si="0"/>
        <v>0</v>
      </c>
      <c r="H21" s="100">
        <f t="shared" si="1"/>
        <v>0</v>
      </c>
      <c r="I21" s="101">
        <f t="shared" si="2"/>
        <v>0</v>
      </c>
      <c r="J21" s="57"/>
    </row>
    <row r="22" spans="1:10" ht="25.5" x14ac:dyDescent="0.2">
      <c r="A22" s="96" t="s">
        <v>21</v>
      </c>
      <c r="B22" s="41" t="s">
        <v>410</v>
      </c>
      <c r="C22" s="96" t="s">
        <v>60</v>
      </c>
      <c r="D22" s="97">
        <v>50</v>
      </c>
      <c r="E22" s="98"/>
      <c r="F22" s="99">
        <v>0.05</v>
      </c>
      <c r="G22" s="100">
        <f t="shared" si="0"/>
        <v>0</v>
      </c>
      <c r="H22" s="100">
        <f t="shared" si="1"/>
        <v>0</v>
      </c>
      <c r="I22" s="101">
        <f t="shared" si="2"/>
        <v>0</v>
      </c>
      <c r="J22" s="57"/>
    </row>
    <row r="23" spans="1:10" x14ac:dyDescent="0.2">
      <c r="A23" s="96" t="s">
        <v>22</v>
      </c>
      <c r="B23" s="41" t="s">
        <v>411</v>
      </c>
      <c r="C23" s="96" t="s">
        <v>60</v>
      </c>
      <c r="D23" s="97">
        <v>50</v>
      </c>
      <c r="E23" s="98"/>
      <c r="F23" s="99">
        <v>0.05</v>
      </c>
      <c r="G23" s="100">
        <f t="shared" si="0"/>
        <v>0</v>
      </c>
      <c r="H23" s="100">
        <f t="shared" si="1"/>
        <v>0</v>
      </c>
      <c r="I23" s="101">
        <f t="shared" si="2"/>
        <v>0</v>
      </c>
      <c r="J23" s="57"/>
    </row>
    <row r="24" spans="1:10" ht="25.5" x14ac:dyDescent="0.2">
      <c r="A24" s="96" t="s">
        <v>23</v>
      </c>
      <c r="B24" s="41" t="s">
        <v>412</v>
      </c>
      <c r="C24" s="96" t="s">
        <v>60</v>
      </c>
      <c r="D24" s="97">
        <v>60</v>
      </c>
      <c r="E24" s="98"/>
      <c r="F24" s="99">
        <v>0.05</v>
      </c>
      <c r="G24" s="100">
        <f t="shared" si="0"/>
        <v>0</v>
      </c>
      <c r="H24" s="100">
        <f t="shared" si="1"/>
        <v>0</v>
      </c>
      <c r="I24" s="101">
        <f t="shared" si="2"/>
        <v>0</v>
      </c>
      <c r="J24" s="57"/>
    </row>
    <row r="25" spans="1:10" x14ac:dyDescent="0.2">
      <c r="A25" s="96" t="s">
        <v>24</v>
      </c>
      <c r="B25" s="41" t="s">
        <v>413</v>
      </c>
      <c r="C25" s="96" t="s">
        <v>13</v>
      </c>
      <c r="D25" s="97">
        <v>10</v>
      </c>
      <c r="E25" s="98"/>
      <c r="F25" s="99">
        <v>0.05</v>
      </c>
      <c r="G25" s="100">
        <f t="shared" si="0"/>
        <v>0</v>
      </c>
      <c r="H25" s="100">
        <f t="shared" si="1"/>
        <v>0</v>
      </c>
      <c r="I25" s="101">
        <f t="shared" si="2"/>
        <v>0</v>
      </c>
      <c r="J25" s="57"/>
    </row>
    <row r="26" spans="1:10" x14ac:dyDescent="0.2">
      <c r="A26" s="96" t="s">
        <v>25</v>
      </c>
      <c r="B26" s="41" t="s">
        <v>353</v>
      </c>
      <c r="C26" s="96" t="s">
        <v>60</v>
      </c>
      <c r="D26" s="97">
        <v>10</v>
      </c>
      <c r="E26" s="98"/>
      <c r="F26" s="99">
        <v>0.05</v>
      </c>
      <c r="G26" s="100">
        <f t="shared" si="0"/>
        <v>0</v>
      </c>
      <c r="H26" s="100">
        <f t="shared" si="1"/>
        <v>0</v>
      </c>
      <c r="I26" s="101">
        <f t="shared" si="2"/>
        <v>0</v>
      </c>
      <c r="J26" s="57"/>
    </row>
    <row r="27" spans="1:10" x14ac:dyDescent="0.2">
      <c r="A27" s="96" t="s">
        <v>26</v>
      </c>
      <c r="B27" s="41" t="s">
        <v>147</v>
      </c>
      <c r="C27" s="96" t="s">
        <v>60</v>
      </c>
      <c r="D27" s="97">
        <v>30</v>
      </c>
      <c r="E27" s="98"/>
      <c r="F27" s="99">
        <v>0.05</v>
      </c>
      <c r="G27" s="100">
        <f t="shared" si="0"/>
        <v>0</v>
      </c>
      <c r="H27" s="100">
        <f t="shared" si="1"/>
        <v>0</v>
      </c>
      <c r="I27" s="101">
        <f t="shared" si="2"/>
        <v>0</v>
      </c>
      <c r="J27" s="57"/>
    </row>
    <row r="28" spans="1:10" x14ac:dyDescent="0.2">
      <c r="A28" s="96" t="s">
        <v>27</v>
      </c>
      <c r="B28" s="41" t="s">
        <v>148</v>
      </c>
      <c r="C28" s="96" t="s">
        <v>60</v>
      </c>
      <c r="D28" s="97">
        <v>50</v>
      </c>
      <c r="E28" s="98"/>
      <c r="F28" s="99">
        <v>0.05</v>
      </c>
      <c r="G28" s="100">
        <f t="shared" si="0"/>
        <v>0</v>
      </c>
      <c r="H28" s="100">
        <f t="shared" si="1"/>
        <v>0</v>
      </c>
      <c r="I28" s="101">
        <f t="shared" si="2"/>
        <v>0</v>
      </c>
      <c r="J28" s="57"/>
    </row>
    <row r="29" spans="1:10" x14ac:dyDescent="0.2">
      <c r="A29" s="96" t="s">
        <v>28</v>
      </c>
      <c r="B29" s="41" t="s">
        <v>149</v>
      </c>
      <c r="C29" s="96" t="s">
        <v>13</v>
      </c>
      <c r="D29" s="97">
        <v>20</v>
      </c>
      <c r="E29" s="98"/>
      <c r="F29" s="99">
        <v>0.05</v>
      </c>
      <c r="G29" s="100">
        <f t="shared" si="0"/>
        <v>0</v>
      </c>
      <c r="H29" s="100">
        <f t="shared" si="1"/>
        <v>0</v>
      </c>
      <c r="I29" s="101">
        <f t="shared" si="2"/>
        <v>0</v>
      </c>
      <c r="J29" s="57"/>
    </row>
    <row r="30" spans="1:10" x14ac:dyDescent="0.2">
      <c r="A30" s="96" t="s">
        <v>29</v>
      </c>
      <c r="B30" s="41" t="s">
        <v>150</v>
      </c>
      <c r="C30" s="96" t="s">
        <v>60</v>
      </c>
      <c r="D30" s="97">
        <v>10</v>
      </c>
      <c r="E30" s="98"/>
      <c r="F30" s="99">
        <v>0.05</v>
      </c>
      <c r="G30" s="100">
        <f t="shared" si="0"/>
        <v>0</v>
      </c>
      <c r="H30" s="100">
        <f t="shared" si="1"/>
        <v>0</v>
      </c>
      <c r="I30" s="101">
        <f t="shared" si="2"/>
        <v>0</v>
      </c>
      <c r="J30" s="57"/>
    </row>
    <row r="31" spans="1:10" x14ac:dyDescent="0.2">
      <c r="A31" s="96" t="s">
        <v>30</v>
      </c>
      <c r="B31" s="41" t="s">
        <v>151</v>
      </c>
      <c r="C31" s="96" t="s">
        <v>146</v>
      </c>
      <c r="D31" s="97">
        <v>50</v>
      </c>
      <c r="E31" s="98"/>
      <c r="F31" s="99">
        <v>0.05</v>
      </c>
      <c r="G31" s="100">
        <f t="shared" si="0"/>
        <v>0</v>
      </c>
      <c r="H31" s="100">
        <f t="shared" si="1"/>
        <v>0</v>
      </c>
      <c r="I31" s="101">
        <f t="shared" si="2"/>
        <v>0</v>
      </c>
      <c r="J31" s="57"/>
    </row>
    <row r="32" spans="1:10" x14ac:dyDescent="0.2">
      <c r="A32" s="96" t="s">
        <v>31</v>
      </c>
      <c r="B32" s="41" t="s">
        <v>152</v>
      </c>
      <c r="C32" s="96" t="s">
        <v>60</v>
      </c>
      <c r="D32" s="97">
        <v>50</v>
      </c>
      <c r="E32" s="98"/>
      <c r="F32" s="99">
        <v>0.05</v>
      </c>
      <c r="G32" s="100">
        <f t="shared" si="0"/>
        <v>0</v>
      </c>
      <c r="H32" s="100">
        <f t="shared" si="1"/>
        <v>0</v>
      </c>
      <c r="I32" s="101">
        <f t="shared" si="2"/>
        <v>0</v>
      </c>
      <c r="J32" s="57"/>
    </row>
    <row r="33" spans="1:10" ht="25.5" x14ac:dyDescent="0.2">
      <c r="A33" s="96" t="s">
        <v>32</v>
      </c>
      <c r="B33" s="41" t="s">
        <v>153</v>
      </c>
      <c r="C33" s="96" t="s">
        <v>60</v>
      </c>
      <c r="D33" s="97">
        <v>25</v>
      </c>
      <c r="E33" s="98"/>
      <c r="F33" s="99">
        <v>0.05</v>
      </c>
      <c r="G33" s="100">
        <f t="shared" si="0"/>
        <v>0</v>
      </c>
      <c r="H33" s="100">
        <f t="shared" si="1"/>
        <v>0</v>
      </c>
      <c r="I33" s="101">
        <f t="shared" si="2"/>
        <v>0</v>
      </c>
      <c r="J33" s="57"/>
    </row>
    <row r="34" spans="1:10" ht="38.25" x14ac:dyDescent="0.2">
      <c r="A34" s="96" t="s">
        <v>33</v>
      </c>
      <c r="B34" s="41" t="s">
        <v>414</v>
      </c>
      <c r="C34" s="96" t="s">
        <v>60</v>
      </c>
      <c r="D34" s="97">
        <v>30</v>
      </c>
      <c r="E34" s="98"/>
      <c r="F34" s="99">
        <v>0.05</v>
      </c>
      <c r="G34" s="100">
        <f t="shared" si="0"/>
        <v>0</v>
      </c>
      <c r="H34" s="100">
        <f t="shared" si="1"/>
        <v>0</v>
      </c>
      <c r="I34" s="101">
        <f t="shared" si="2"/>
        <v>0</v>
      </c>
      <c r="J34" s="57"/>
    </row>
    <row r="35" spans="1:10" ht="25.5" x14ac:dyDescent="0.2">
      <c r="A35" s="96" t="s">
        <v>34</v>
      </c>
      <c r="B35" s="41" t="s">
        <v>154</v>
      </c>
      <c r="C35" s="96" t="s">
        <v>60</v>
      </c>
      <c r="D35" s="97">
        <v>25</v>
      </c>
      <c r="E35" s="98"/>
      <c r="F35" s="99">
        <v>0.05</v>
      </c>
      <c r="G35" s="100">
        <f t="shared" si="0"/>
        <v>0</v>
      </c>
      <c r="H35" s="100">
        <f t="shared" si="1"/>
        <v>0</v>
      </c>
      <c r="I35" s="101">
        <f t="shared" si="2"/>
        <v>0</v>
      </c>
      <c r="J35" s="57"/>
    </row>
    <row r="36" spans="1:10" ht="25.5" x14ac:dyDescent="0.2">
      <c r="A36" s="96" t="s">
        <v>35</v>
      </c>
      <c r="B36" s="41" t="s">
        <v>459</v>
      </c>
      <c r="C36" s="96" t="s">
        <v>60</v>
      </c>
      <c r="D36" s="97">
        <v>30</v>
      </c>
      <c r="E36" s="98"/>
      <c r="F36" s="99">
        <v>0.05</v>
      </c>
      <c r="G36" s="100">
        <f t="shared" si="0"/>
        <v>0</v>
      </c>
      <c r="H36" s="100">
        <f t="shared" si="1"/>
        <v>0</v>
      </c>
      <c r="I36" s="101">
        <f t="shared" si="2"/>
        <v>0</v>
      </c>
      <c r="J36" s="57"/>
    </row>
    <row r="37" spans="1:10" ht="38.25" x14ac:dyDescent="0.2">
      <c r="A37" s="96" t="s">
        <v>36</v>
      </c>
      <c r="B37" s="41" t="s">
        <v>460</v>
      </c>
      <c r="C37" s="96" t="s">
        <v>60</v>
      </c>
      <c r="D37" s="97">
        <v>50</v>
      </c>
      <c r="E37" s="98"/>
      <c r="F37" s="99">
        <v>0.05</v>
      </c>
      <c r="G37" s="100">
        <f t="shared" si="0"/>
        <v>0</v>
      </c>
      <c r="H37" s="100">
        <f t="shared" si="1"/>
        <v>0</v>
      </c>
      <c r="I37" s="101">
        <f t="shared" si="2"/>
        <v>0</v>
      </c>
      <c r="J37" s="57"/>
    </row>
    <row r="38" spans="1:10" x14ac:dyDescent="0.2">
      <c r="A38" s="96" t="s">
        <v>37</v>
      </c>
      <c r="B38" s="41" t="s">
        <v>415</v>
      </c>
      <c r="C38" s="96" t="s">
        <v>60</v>
      </c>
      <c r="D38" s="97">
        <v>300</v>
      </c>
      <c r="E38" s="98"/>
      <c r="F38" s="99">
        <v>0.05</v>
      </c>
      <c r="G38" s="100">
        <f t="shared" si="0"/>
        <v>0</v>
      </c>
      <c r="H38" s="100">
        <f t="shared" si="1"/>
        <v>0</v>
      </c>
      <c r="I38" s="101">
        <f t="shared" si="2"/>
        <v>0</v>
      </c>
      <c r="J38" s="57"/>
    </row>
    <row r="39" spans="1:10" ht="25.5" x14ac:dyDescent="0.2">
      <c r="A39" s="96" t="s">
        <v>38</v>
      </c>
      <c r="B39" s="41" t="s">
        <v>155</v>
      </c>
      <c r="C39" s="96" t="s">
        <v>60</v>
      </c>
      <c r="D39" s="97">
        <v>100</v>
      </c>
      <c r="E39" s="98"/>
      <c r="F39" s="99">
        <v>0.05</v>
      </c>
      <c r="G39" s="100">
        <f t="shared" si="0"/>
        <v>0</v>
      </c>
      <c r="H39" s="100">
        <f t="shared" si="1"/>
        <v>0</v>
      </c>
      <c r="I39" s="101">
        <f t="shared" si="2"/>
        <v>0</v>
      </c>
      <c r="J39" s="57"/>
    </row>
    <row r="40" spans="1:10" ht="25.5" x14ac:dyDescent="0.2">
      <c r="A40" s="96" t="s">
        <v>39</v>
      </c>
      <c r="B40" s="41" t="s">
        <v>366</v>
      </c>
      <c r="C40" s="96" t="s">
        <v>60</v>
      </c>
      <c r="D40" s="97">
        <v>100</v>
      </c>
      <c r="E40" s="98"/>
      <c r="F40" s="99">
        <v>0.05</v>
      </c>
      <c r="G40" s="100">
        <f t="shared" si="0"/>
        <v>0</v>
      </c>
      <c r="H40" s="100">
        <f t="shared" si="1"/>
        <v>0</v>
      </c>
      <c r="I40" s="101">
        <f t="shared" si="2"/>
        <v>0</v>
      </c>
      <c r="J40" s="57"/>
    </row>
    <row r="41" spans="1:10" x14ac:dyDescent="0.2">
      <c r="A41" s="96" t="s">
        <v>40</v>
      </c>
      <c r="B41" s="41" t="s">
        <v>416</v>
      </c>
      <c r="C41" s="96" t="s">
        <v>60</v>
      </c>
      <c r="D41" s="97">
        <v>300</v>
      </c>
      <c r="E41" s="98"/>
      <c r="F41" s="99">
        <v>0.05</v>
      </c>
      <c r="G41" s="100">
        <f t="shared" si="0"/>
        <v>0</v>
      </c>
      <c r="H41" s="100">
        <f t="shared" si="1"/>
        <v>0</v>
      </c>
      <c r="I41" s="101">
        <f t="shared" si="2"/>
        <v>0</v>
      </c>
      <c r="J41" s="57"/>
    </row>
    <row r="42" spans="1:10" x14ac:dyDescent="0.2">
      <c r="A42" s="96" t="s">
        <v>41</v>
      </c>
      <c r="B42" s="41" t="s">
        <v>417</v>
      </c>
      <c r="C42" s="96" t="s">
        <v>13</v>
      </c>
      <c r="D42" s="97">
        <v>200</v>
      </c>
      <c r="E42" s="98"/>
      <c r="F42" s="99">
        <v>0.05</v>
      </c>
      <c r="G42" s="100">
        <f t="shared" si="0"/>
        <v>0</v>
      </c>
      <c r="H42" s="100">
        <f t="shared" si="1"/>
        <v>0</v>
      </c>
      <c r="I42" s="101">
        <f t="shared" si="2"/>
        <v>0</v>
      </c>
      <c r="J42" s="57"/>
    </row>
    <row r="43" spans="1:10" x14ac:dyDescent="0.2">
      <c r="A43" s="96" t="s">
        <v>42</v>
      </c>
      <c r="B43" s="41" t="s">
        <v>418</v>
      </c>
      <c r="C43" s="96" t="s">
        <v>13</v>
      </c>
      <c r="D43" s="97">
        <v>50</v>
      </c>
      <c r="E43" s="98"/>
      <c r="F43" s="99">
        <v>0.05</v>
      </c>
      <c r="G43" s="100">
        <f t="shared" si="0"/>
        <v>0</v>
      </c>
      <c r="H43" s="100">
        <f t="shared" si="1"/>
        <v>0</v>
      </c>
      <c r="I43" s="101">
        <f t="shared" si="2"/>
        <v>0</v>
      </c>
      <c r="J43" s="57"/>
    </row>
    <row r="44" spans="1:10" ht="25.5" x14ac:dyDescent="0.2">
      <c r="A44" s="96" t="s">
        <v>43</v>
      </c>
      <c r="B44" s="41" t="s">
        <v>406</v>
      </c>
      <c r="C44" s="96" t="s">
        <v>13</v>
      </c>
      <c r="D44" s="97">
        <v>50</v>
      </c>
      <c r="E44" s="98"/>
      <c r="F44" s="99">
        <v>0.05</v>
      </c>
      <c r="G44" s="100">
        <f t="shared" si="0"/>
        <v>0</v>
      </c>
      <c r="H44" s="100">
        <f t="shared" si="1"/>
        <v>0</v>
      </c>
      <c r="I44" s="101">
        <f t="shared" si="2"/>
        <v>0</v>
      </c>
      <c r="J44" s="57"/>
    </row>
    <row r="45" spans="1:10" x14ac:dyDescent="0.2">
      <c r="A45" s="96" t="s">
        <v>44</v>
      </c>
      <c r="B45" s="41" t="s">
        <v>156</v>
      </c>
      <c r="C45" s="96" t="s">
        <v>13</v>
      </c>
      <c r="D45" s="97">
        <v>20</v>
      </c>
      <c r="E45" s="98"/>
      <c r="F45" s="99">
        <v>0.05</v>
      </c>
      <c r="G45" s="100">
        <f t="shared" si="0"/>
        <v>0</v>
      </c>
      <c r="H45" s="100">
        <f t="shared" si="1"/>
        <v>0</v>
      </c>
      <c r="I45" s="101">
        <f t="shared" si="2"/>
        <v>0</v>
      </c>
      <c r="J45" s="57"/>
    </row>
    <row r="46" spans="1:10" x14ac:dyDescent="0.2">
      <c r="A46" s="96" t="s">
        <v>45</v>
      </c>
      <c r="B46" s="41" t="s">
        <v>157</v>
      </c>
      <c r="C46" s="96" t="s">
        <v>13</v>
      </c>
      <c r="D46" s="97">
        <v>20</v>
      </c>
      <c r="E46" s="98"/>
      <c r="F46" s="99">
        <v>0.05</v>
      </c>
      <c r="G46" s="100">
        <f t="shared" si="0"/>
        <v>0</v>
      </c>
      <c r="H46" s="100">
        <f t="shared" si="1"/>
        <v>0</v>
      </c>
      <c r="I46" s="101">
        <f t="shared" si="2"/>
        <v>0</v>
      </c>
      <c r="J46" s="57"/>
    </row>
    <row r="47" spans="1:10" ht="25.5" x14ac:dyDescent="0.2">
      <c r="A47" s="96" t="s">
        <v>46</v>
      </c>
      <c r="B47" s="41" t="s">
        <v>354</v>
      </c>
      <c r="C47" s="96" t="s">
        <v>13</v>
      </c>
      <c r="D47" s="97">
        <v>20</v>
      </c>
      <c r="E47" s="98"/>
      <c r="F47" s="99">
        <v>0.05</v>
      </c>
      <c r="G47" s="100">
        <f t="shared" si="0"/>
        <v>0</v>
      </c>
      <c r="H47" s="100">
        <f t="shared" si="1"/>
        <v>0</v>
      </c>
      <c r="I47" s="101">
        <f t="shared" si="2"/>
        <v>0</v>
      </c>
      <c r="J47" s="57"/>
    </row>
    <row r="48" spans="1:10" ht="25.5" x14ac:dyDescent="0.2">
      <c r="A48" s="96" t="s">
        <v>47</v>
      </c>
      <c r="B48" s="41" t="s">
        <v>158</v>
      </c>
      <c r="C48" s="96" t="s">
        <v>13</v>
      </c>
      <c r="D48" s="97">
        <v>150</v>
      </c>
      <c r="E48" s="98"/>
      <c r="F48" s="99">
        <v>0.05</v>
      </c>
      <c r="G48" s="100">
        <f t="shared" si="0"/>
        <v>0</v>
      </c>
      <c r="H48" s="100">
        <f t="shared" si="1"/>
        <v>0</v>
      </c>
      <c r="I48" s="101">
        <f t="shared" si="2"/>
        <v>0</v>
      </c>
      <c r="J48" s="57"/>
    </row>
    <row r="49" spans="1:10" x14ac:dyDescent="0.2">
      <c r="A49" s="96" t="s">
        <v>48</v>
      </c>
      <c r="B49" s="41" t="s">
        <v>159</v>
      </c>
      <c r="C49" s="96" t="s">
        <v>13</v>
      </c>
      <c r="D49" s="97">
        <v>20</v>
      </c>
      <c r="E49" s="98"/>
      <c r="F49" s="99">
        <v>0.05</v>
      </c>
      <c r="G49" s="100">
        <f t="shared" si="0"/>
        <v>0</v>
      </c>
      <c r="H49" s="100">
        <f t="shared" si="1"/>
        <v>0</v>
      </c>
      <c r="I49" s="101">
        <f t="shared" si="2"/>
        <v>0</v>
      </c>
      <c r="J49" s="57"/>
    </row>
    <row r="50" spans="1:10" ht="25.5" x14ac:dyDescent="0.2">
      <c r="A50" s="96" t="s">
        <v>49</v>
      </c>
      <c r="B50" s="41" t="s">
        <v>160</v>
      </c>
      <c r="C50" s="96" t="s">
        <v>13</v>
      </c>
      <c r="D50" s="97">
        <v>30</v>
      </c>
      <c r="E50" s="98"/>
      <c r="F50" s="99">
        <v>0.05</v>
      </c>
      <c r="G50" s="100">
        <f t="shared" si="0"/>
        <v>0</v>
      </c>
      <c r="H50" s="100">
        <f t="shared" si="1"/>
        <v>0</v>
      </c>
      <c r="I50" s="101">
        <f t="shared" si="2"/>
        <v>0</v>
      </c>
      <c r="J50" s="57"/>
    </row>
    <row r="51" spans="1:10" x14ac:dyDescent="0.2">
      <c r="A51" s="96" t="s">
        <v>50</v>
      </c>
      <c r="B51" s="41" t="s">
        <v>161</v>
      </c>
      <c r="C51" s="96" t="s">
        <v>13</v>
      </c>
      <c r="D51" s="97">
        <v>20</v>
      </c>
      <c r="E51" s="98"/>
      <c r="F51" s="99">
        <v>0.05</v>
      </c>
      <c r="G51" s="100">
        <f t="shared" si="0"/>
        <v>0</v>
      </c>
      <c r="H51" s="100">
        <f t="shared" si="1"/>
        <v>0</v>
      </c>
      <c r="I51" s="101">
        <f t="shared" si="2"/>
        <v>0</v>
      </c>
      <c r="J51" s="57"/>
    </row>
    <row r="52" spans="1:10" x14ac:dyDescent="0.2">
      <c r="A52" s="96" t="s">
        <v>51</v>
      </c>
      <c r="B52" s="41" t="s">
        <v>162</v>
      </c>
      <c r="C52" s="96" t="s">
        <v>13</v>
      </c>
      <c r="D52" s="97">
        <v>20</v>
      </c>
      <c r="E52" s="98"/>
      <c r="F52" s="99">
        <v>0.05</v>
      </c>
      <c r="G52" s="100">
        <f t="shared" si="0"/>
        <v>0</v>
      </c>
      <c r="H52" s="100">
        <f t="shared" si="1"/>
        <v>0</v>
      </c>
      <c r="I52" s="101">
        <f t="shared" si="2"/>
        <v>0</v>
      </c>
      <c r="J52" s="57"/>
    </row>
    <row r="53" spans="1:10" ht="51" x14ac:dyDescent="0.2">
      <c r="A53" s="96" t="s">
        <v>52</v>
      </c>
      <c r="B53" s="41" t="s">
        <v>163</v>
      </c>
      <c r="C53" s="96" t="s">
        <v>60</v>
      </c>
      <c r="D53" s="97">
        <v>50</v>
      </c>
      <c r="E53" s="98"/>
      <c r="F53" s="99">
        <v>0.05</v>
      </c>
      <c r="G53" s="100">
        <f t="shared" si="0"/>
        <v>0</v>
      </c>
      <c r="H53" s="100">
        <f t="shared" si="1"/>
        <v>0</v>
      </c>
      <c r="I53" s="101">
        <f t="shared" si="2"/>
        <v>0</v>
      </c>
      <c r="J53" s="57"/>
    </row>
    <row r="54" spans="1:10" ht="51" x14ac:dyDescent="0.2">
      <c r="A54" s="96" t="s">
        <v>53</v>
      </c>
      <c r="B54" s="41" t="s">
        <v>164</v>
      </c>
      <c r="C54" s="96" t="s">
        <v>60</v>
      </c>
      <c r="D54" s="97">
        <v>50</v>
      </c>
      <c r="E54" s="98"/>
      <c r="F54" s="99">
        <v>0.05</v>
      </c>
      <c r="G54" s="100">
        <f t="shared" si="0"/>
        <v>0</v>
      </c>
      <c r="H54" s="100">
        <f t="shared" si="1"/>
        <v>0</v>
      </c>
      <c r="I54" s="101">
        <f t="shared" si="2"/>
        <v>0</v>
      </c>
      <c r="J54" s="57"/>
    </row>
    <row r="55" spans="1:10" ht="51" x14ac:dyDescent="0.2">
      <c r="A55" s="96" t="s">
        <v>54</v>
      </c>
      <c r="B55" s="41" t="s">
        <v>367</v>
      </c>
      <c r="C55" s="96" t="s">
        <v>60</v>
      </c>
      <c r="D55" s="97">
        <v>50</v>
      </c>
      <c r="E55" s="98"/>
      <c r="F55" s="99">
        <v>0.05</v>
      </c>
      <c r="G55" s="100">
        <f t="shared" si="0"/>
        <v>0</v>
      </c>
      <c r="H55" s="100">
        <f t="shared" si="1"/>
        <v>0</v>
      </c>
      <c r="I55" s="101">
        <f t="shared" si="2"/>
        <v>0</v>
      </c>
      <c r="J55" s="57"/>
    </row>
    <row r="56" spans="1:10" ht="51" x14ac:dyDescent="0.2">
      <c r="A56" s="96" t="s">
        <v>55</v>
      </c>
      <c r="B56" s="41" t="s">
        <v>165</v>
      </c>
      <c r="C56" s="96" t="s">
        <v>60</v>
      </c>
      <c r="D56" s="97">
        <v>50</v>
      </c>
      <c r="E56" s="98"/>
      <c r="F56" s="99">
        <v>0.05</v>
      </c>
      <c r="G56" s="100">
        <f t="shared" si="0"/>
        <v>0</v>
      </c>
      <c r="H56" s="100">
        <f t="shared" si="1"/>
        <v>0</v>
      </c>
      <c r="I56" s="101">
        <f t="shared" si="2"/>
        <v>0</v>
      </c>
      <c r="J56" s="57"/>
    </row>
    <row r="57" spans="1:10" x14ac:dyDescent="0.2">
      <c r="A57" s="96" t="s">
        <v>56</v>
      </c>
      <c r="B57" s="41" t="s">
        <v>166</v>
      </c>
      <c r="C57" s="96" t="s">
        <v>60</v>
      </c>
      <c r="D57" s="97">
        <v>50</v>
      </c>
      <c r="E57" s="98"/>
      <c r="F57" s="99">
        <v>0.05</v>
      </c>
      <c r="G57" s="100">
        <f t="shared" si="0"/>
        <v>0</v>
      </c>
      <c r="H57" s="100">
        <f t="shared" si="1"/>
        <v>0</v>
      </c>
      <c r="I57" s="101">
        <f t="shared" si="2"/>
        <v>0</v>
      </c>
      <c r="J57" s="57"/>
    </row>
    <row r="58" spans="1:10" x14ac:dyDescent="0.2">
      <c r="A58" s="96" t="s">
        <v>57</v>
      </c>
      <c r="B58" s="41" t="s">
        <v>167</v>
      </c>
      <c r="C58" s="96" t="s">
        <v>60</v>
      </c>
      <c r="D58" s="97">
        <v>60</v>
      </c>
      <c r="E58" s="98"/>
      <c r="F58" s="99">
        <v>0.05</v>
      </c>
      <c r="G58" s="100">
        <f t="shared" si="0"/>
        <v>0</v>
      </c>
      <c r="H58" s="100">
        <f t="shared" si="1"/>
        <v>0</v>
      </c>
      <c r="I58" s="101">
        <f t="shared" si="2"/>
        <v>0</v>
      </c>
      <c r="J58" s="57"/>
    </row>
    <row r="59" spans="1:10" ht="25.5" x14ac:dyDescent="0.2">
      <c r="A59" s="96" t="s">
        <v>58</v>
      </c>
      <c r="B59" s="41" t="s">
        <v>419</v>
      </c>
      <c r="C59" s="96" t="s">
        <v>60</v>
      </c>
      <c r="D59" s="97">
        <v>20</v>
      </c>
      <c r="E59" s="98"/>
      <c r="F59" s="99">
        <v>0.05</v>
      </c>
      <c r="G59" s="100">
        <f t="shared" si="0"/>
        <v>0</v>
      </c>
      <c r="H59" s="100">
        <f t="shared" si="1"/>
        <v>0</v>
      </c>
      <c r="I59" s="101">
        <f t="shared" si="2"/>
        <v>0</v>
      </c>
      <c r="J59" s="57"/>
    </row>
    <row r="60" spans="1:10" x14ac:dyDescent="0.2">
      <c r="A60" s="96" t="s">
        <v>61</v>
      </c>
      <c r="B60" s="41" t="s">
        <v>168</v>
      </c>
      <c r="C60" s="96" t="s">
        <v>60</v>
      </c>
      <c r="D60" s="97">
        <v>10</v>
      </c>
      <c r="E60" s="98"/>
      <c r="F60" s="99">
        <v>0.05</v>
      </c>
      <c r="G60" s="100">
        <f t="shared" si="0"/>
        <v>0</v>
      </c>
      <c r="H60" s="100">
        <f t="shared" si="1"/>
        <v>0</v>
      </c>
      <c r="I60" s="101">
        <f t="shared" si="2"/>
        <v>0</v>
      </c>
      <c r="J60" s="57"/>
    </row>
    <row r="61" spans="1:10" x14ac:dyDescent="0.2">
      <c r="A61" s="96" t="s">
        <v>62</v>
      </c>
      <c r="B61" s="41" t="s">
        <v>169</v>
      </c>
      <c r="C61" s="96" t="s">
        <v>60</v>
      </c>
      <c r="D61" s="97">
        <v>20</v>
      </c>
      <c r="E61" s="98"/>
      <c r="F61" s="99">
        <v>0.05</v>
      </c>
      <c r="G61" s="100">
        <f t="shared" si="0"/>
        <v>0</v>
      </c>
      <c r="H61" s="100">
        <f t="shared" si="1"/>
        <v>0</v>
      </c>
      <c r="I61" s="101">
        <f t="shared" si="2"/>
        <v>0</v>
      </c>
      <c r="J61" s="57"/>
    </row>
    <row r="62" spans="1:10" x14ac:dyDescent="0.2">
      <c r="A62" s="96" t="s">
        <v>63</v>
      </c>
      <c r="B62" s="41" t="s">
        <v>170</v>
      </c>
      <c r="C62" s="96" t="s">
        <v>60</v>
      </c>
      <c r="D62" s="97">
        <v>10</v>
      </c>
      <c r="E62" s="98"/>
      <c r="F62" s="99">
        <v>0.05</v>
      </c>
      <c r="G62" s="100">
        <f t="shared" si="0"/>
        <v>0</v>
      </c>
      <c r="H62" s="100">
        <f t="shared" si="1"/>
        <v>0</v>
      </c>
      <c r="I62" s="101">
        <f t="shared" si="2"/>
        <v>0</v>
      </c>
      <c r="J62" s="57"/>
    </row>
    <row r="63" spans="1:10" x14ac:dyDescent="0.2">
      <c r="A63" s="96" t="s">
        <v>64</v>
      </c>
      <c r="B63" s="41" t="s">
        <v>171</v>
      </c>
      <c r="C63" s="96" t="s">
        <v>60</v>
      </c>
      <c r="D63" s="97">
        <v>15</v>
      </c>
      <c r="E63" s="98"/>
      <c r="F63" s="99">
        <v>0.05</v>
      </c>
      <c r="G63" s="100">
        <f t="shared" si="0"/>
        <v>0</v>
      </c>
      <c r="H63" s="100">
        <f t="shared" si="1"/>
        <v>0</v>
      </c>
      <c r="I63" s="101">
        <f t="shared" si="2"/>
        <v>0</v>
      </c>
      <c r="J63" s="57"/>
    </row>
    <row r="64" spans="1:10" ht="38.25" x14ac:dyDescent="0.2">
      <c r="A64" s="96" t="s">
        <v>65</v>
      </c>
      <c r="B64" s="41" t="s">
        <v>172</v>
      </c>
      <c r="C64" s="96" t="s">
        <v>60</v>
      </c>
      <c r="D64" s="97">
        <v>40</v>
      </c>
      <c r="E64" s="98"/>
      <c r="F64" s="99">
        <v>0.05</v>
      </c>
      <c r="G64" s="100">
        <f t="shared" si="0"/>
        <v>0</v>
      </c>
      <c r="H64" s="100">
        <f t="shared" si="1"/>
        <v>0</v>
      </c>
      <c r="I64" s="101">
        <f t="shared" si="2"/>
        <v>0</v>
      </c>
      <c r="J64" s="57"/>
    </row>
    <row r="65" spans="1:10" x14ac:dyDescent="0.2">
      <c r="A65" s="96" t="s">
        <v>66</v>
      </c>
      <c r="B65" s="41" t="s">
        <v>173</v>
      </c>
      <c r="C65" s="96" t="s">
        <v>60</v>
      </c>
      <c r="D65" s="97">
        <v>10</v>
      </c>
      <c r="E65" s="102"/>
      <c r="F65" s="99">
        <v>0.05</v>
      </c>
      <c r="G65" s="100">
        <f t="shared" si="0"/>
        <v>0</v>
      </c>
      <c r="H65" s="100">
        <f t="shared" si="1"/>
        <v>0</v>
      </c>
      <c r="I65" s="101">
        <f t="shared" si="2"/>
        <v>0</v>
      </c>
      <c r="J65" s="57"/>
    </row>
    <row r="66" spans="1:10" ht="25.5" x14ac:dyDescent="0.2">
      <c r="A66" s="96" t="s">
        <v>67</v>
      </c>
      <c r="B66" s="41" t="s">
        <v>174</v>
      </c>
      <c r="C66" s="96" t="s">
        <v>13</v>
      </c>
      <c r="D66" s="97">
        <v>50</v>
      </c>
      <c r="E66" s="102"/>
      <c r="F66" s="99">
        <v>0.05</v>
      </c>
      <c r="G66" s="100">
        <f t="shared" si="0"/>
        <v>0</v>
      </c>
      <c r="H66" s="100">
        <f t="shared" si="1"/>
        <v>0</v>
      </c>
      <c r="I66" s="101">
        <f t="shared" si="2"/>
        <v>0</v>
      </c>
      <c r="J66" s="57"/>
    </row>
    <row r="67" spans="1:10" x14ac:dyDescent="0.2">
      <c r="A67" s="96" t="s">
        <v>68</v>
      </c>
      <c r="B67" s="41" t="s">
        <v>175</v>
      </c>
      <c r="C67" s="96" t="s">
        <v>60</v>
      </c>
      <c r="D67" s="97">
        <v>20</v>
      </c>
      <c r="E67" s="102"/>
      <c r="F67" s="99">
        <v>0.05</v>
      </c>
      <c r="G67" s="100">
        <f t="shared" si="0"/>
        <v>0</v>
      </c>
      <c r="H67" s="100">
        <f t="shared" si="1"/>
        <v>0</v>
      </c>
      <c r="I67" s="101">
        <f t="shared" si="2"/>
        <v>0</v>
      </c>
      <c r="J67" s="57"/>
    </row>
    <row r="68" spans="1:10" x14ac:dyDescent="0.2">
      <c r="A68" s="96" t="s">
        <v>69</v>
      </c>
      <c r="B68" s="41" t="s">
        <v>420</v>
      </c>
      <c r="C68" s="96" t="s">
        <v>13</v>
      </c>
      <c r="D68" s="97">
        <v>30</v>
      </c>
      <c r="E68" s="102"/>
      <c r="F68" s="99">
        <v>0.05</v>
      </c>
      <c r="G68" s="100">
        <f t="shared" si="0"/>
        <v>0</v>
      </c>
      <c r="H68" s="100">
        <f t="shared" si="1"/>
        <v>0</v>
      </c>
      <c r="I68" s="101">
        <f t="shared" si="2"/>
        <v>0</v>
      </c>
      <c r="J68" s="57"/>
    </row>
    <row r="69" spans="1:10" x14ac:dyDescent="0.2">
      <c r="A69" s="96" t="s">
        <v>70</v>
      </c>
      <c r="B69" s="41" t="s">
        <v>421</v>
      </c>
      <c r="C69" s="96" t="s">
        <v>176</v>
      </c>
      <c r="D69" s="97">
        <v>20</v>
      </c>
      <c r="E69" s="102"/>
      <c r="F69" s="99">
        <v>0.05</v>
      </c>
      <c r="G69" s="100">
        <f t="shared" si="0"/>
        <v>0</v>
      </c>
      <c r="H69" s="100">
        <f t="shared" si="1"/>
        <v>0</v>
      </c>
      <c r="I69" s="101">
        <f t="shared" si="2"/>
        <v>0</v>
      </c>
      <c r="J69" s="57"/>
    </row>
    <row r="70" spans="1:10" ht="25.5" x14ac:dyDescent="0.2">
      <c r="A70" s="96" t="s">
        <v>71</v>
      </c>
      <c r="B70" s="41" t="s">
        <v>177</v>
      </c>
      <c r="C70" s="96" t="s">
        <v>13</v>
      </c>
      <c r="D70" s="97">
        <v>50</v>
      </c>
      <c r="E70" s="102"/>
      <c r="F70" s="99">
        <v>0.05</v>
      </c>
      <c r="G70" s="100">
        <f t="shared" si="0"/>
        <v>0</v>
      </c>
      <c r="H70" s="100">
        <f t="shared" si="1"/>
        <v>0</v>
      </c>
      <c r="I70" s="101">
        <f t="shared" si="2"/>
        <v>0</v>
      </c>
      <c r="J70" s="57"/>
    </row>
    <row r="71" spans="1:10" x14ac:dyDescent="0.2">
      <c r="A71" s="96" t="s">
        <v>72</v>
      </c>
      <c r="B71" s="41" t="s">
        <v>422</v>
      </c>
      <c r="C71" s="96" t="s">
        <v>60</v>
      </c>
      <c r="D71" s="97">
        <v>10</v>
      </c>
      <c r="E71" s="102"/>
      <c r="F71" s="99">
        <v>0.05</v>
      </c>
      <c r="G71" s="100">
        <f t="shared" si="0"/>
        <v>0</v>
      </c>
      <c r="H71" s="100">
        <f t="shared" si="1"/>
        <v>0</v>
      </c>
      <c r="I71" s="101">
        <f t="shared" si="2"/>
        <v>0</v>
      </c>
      <c r="J71" s="57"/>
    </row>
    <row r="72" spans="1:10" ht="25.5" x14ac:dyDescent="0.2">
      <c r="A72" s="96" t="s">
        <v>73</v>
      </c>
      <c r="B72" s="41" t="s">
        <v>178</v>
      </c>
      <c r="C72" s="96" t="s">
        <v>60</v>
      </c>
      <c r="D72" s="97">
        <v>40</v>
      </c>
      <c r="E72" s="102"/>
      <c r="F72" s="99">
        <v>0.05</v>
      </c>
      <c r="G72" s="100">
        <f t="shared" si="0"/>
        <v>0</v>
      </c>
      <c r="H72" s="100">
        <f t="shared" si="1"/>
        <v>0</v>
      </c>
      <c r="I72" s="101">
        <f t="shared" si="2"/>
        <v>0</v>
      </c>
      <c r="J72" s="57"/>
    </row>
    <row r="73" spans="1:10" x14ac:dyDescent="0.2">
      <c r="A73" s="96" t="s">
        <v>76</v>
      </c>
      <c r="B73" s="41" t="s">
        <v>179</v>
      </c>
      <c r="C73" s="96" t="s">
        <v>60</v>
      </c>
      <c r="D73" s="97">
        <v>50</v>
      </c>
      <c r="E73" s="102"/>
      <c r="F73" s="99">
        <v>0.05</v>
      </c>
      <c r="G73" s="100">
        <f t="shared" si="0"/>
        <v>0</v>
      </c>
      <c r="H73" s="100">
        <f t="shared" si="1"/>
        <v>0</v>
      </c>
      <c r="I73" s="101">
        <f t="shared" si="2"/>
        <v>0</v>
      </c>
      <c r="J73" s="57"/>
    </row>
    <row r="74" spans="1:10" ht="25.5" x14ac:dyDescent="0.2">
      <c r="A74" s="96" t="s">
        <v>77</v>
      </c>
      <c r="B74" s="41" t="s">
        <v>355</v>
      </c>
      <c r="C74" s="96" t="s">
        <v>60</v>
      </c>
      <c r="D74" s="97">
        <v>50</v>
      </c>
      <c r="E74" s="102"/>
      <c r="F74" s="99">
        <v>0.05</v>
      </c>
      <c r="G74" s="100">
        <f t="shared" si="0"/>
        <v>0</v>
      </c>
      <c r="H74" s="100">
        <f t="shared" si="1"/>
        <v>0</v>
      </c>
      <c r="I74" s="101">
        <f t="shared" si="2"/>
        <v>0</v>
      </c>
      <c r="J74" s="57"/>
    </row>
    <row r="75" spans="1:10" ht="25.5" x14ac:dyDescent="0.2">
      <c r="A75" s="96" t="s">
        <v>78</v>
      </c>
      <c r="B75" s="41" t="s">
        <v>180</v>
      </c>
      <c r="C75" s="96" t="s">
        <v>60</v>
      </c>
      <c r="D75" s="97">
        <v>30</v>
      </c>
      <c r="E75" s="102"/>
      <c r="F75" s="99">
        <v>0.05</v>
      </c>
      <c r="G75" s="100">
        <f t="shared" si="0"/>
        <v>0</v>
      </c>
      <c r="H75" s="100">
        <f t="shared" si="1"/>
        <v>0</v>
      </c>
      <c r="I75" s="101">
        <f t="shared" si="2"/>
        <v>0</v>
      </c>
      <c r="J75" s="57"/>
    </row>
    <row r="76" spans="1:10" ht="15.75" x14ac:dyDescent="0.2">
      <c r="A76" s="103" t="s">
        <v>74</v>
      </c>
      <c r="B76" s="103"/>
      <c r="C76" s="103"/>
      <c r="D76" s="103"/>
      <c r="E76" s="103"/>
      <c r="F76" s="103"/>
      <c r="G76" s="103"/>
      <c r="H76" s="104">
        <f>SUM(H14:H75)</f>
        <v>0</v>
      </c>
      <c r="I76" s="105">
        <f>SUM(I14:I75)</f>
        <v>0</v>
      </c>
      <c r="J76" s="57"/>
    </row>
    <row r="77" spans="1:10" ht="15.75" x14ac:dyDescent="0.2">
      <c r="A77" s="106" t="s">
        <v>181</v>
      </c>
      <c r="B77" s="107"/>
      <c r="C77" s="107"/>
      <c r="D77" s="107"/>
      <c r="E77" s="107"/>
      <c r="F77" s="107"/>
      <c r="G77" s="107"/>
      <c r="H77" s="107"/>
      <c r="I77" s="107"/>
      <c r="J77" s="57"/>
    </row>
    <row r="78" spans="1:10" ht="25.5" x14ac:dyDescent="0.2">
      <c r="A78" s="96" t="s">
        <v>12</v>
      </c>
      <c r="B78" s="41" t="s">
        <v>182</v>
      </c>
      <c r="C78" s="96" t="s">
        <v>60</v>
      </c>
      <c r="D78" s="97">
        <v>20</v>
      </c>
      <c r="E78" s="102"/>
      <c r="F78" s="99">
        <v>0.05</v>
      </c>
      <c r="G78" s="100">
        <f t="shared" ref="G78:G85" si="3">E78+(E78*F78)</f>
        <v>0</v>
      </c>
      <c r="H78" s="100">
        <f t="shared" ref="H78:H85" si="4">D78*E78</f>
        <v>0</v>
      </c>
      <c r="I78" s="101">
        <f t="shared" ref="I78:I85" si="5">D78*G78</f>
        <v>0</v>
      </c>
      <c r="J78" s="57"/>
    </row>
    <row r="79" spans="1:10" ht="25.5" x14ac:dyDescent="0.2">
      <c r="A79" s="96" t="s">
        <v>14</v>
      </c>
      <c r="B79" s="41" t="s">
        <v>183</v>
      </c>
      <c r="C79" s="96" t="s">
        <v>60</v>
      </c>
      <c r="D79" s="97">
        <v>1200</v>
      </c>
      <c r="E79" s="102"/>
      <c r="F79" s="99">
        <v>0.05</v>
      </c>
      <c r="G79" s="100">
        <f t="shared" si="3"/>
        <v>0</v>
      </c>
      <c r="H79" s="100">
        <f t="shared" si="4"/>
        <v>0</v>
      </c>
      <c r="I79" s="101">
        <f t="shared" si="5"/>
        <v>0</v>
      </c>
      <c r="J79" s="57"/>
    </row>
    <row r="80" spans="1:10" ht="25.5" x14ac:dyDescent="0.2">
      <c r="A80" s="96" t="s">
        <v>15</v>
      </c>
      <c r="B80" s="41" t="s">
        <v>423</v>
      </c>
      <c r="C80" s="96" t="s">
        <v>60</v>
      </c>
      <c r="D80" s="97">
        <v>500</v>
      </c>
      <c r="E80" s="102"/>
      <c r="F80" s="99">
        <v>0.05</v>
      </c>
      <c r="G80" s="100">
        <f t="shared" si="3"/>
        <v>0</v>
      </c>
      <c r="H80" s="100">
        <f t="shared" si="4"/>
        <v>0</v>
      </c>
      <c r="I80" s="101">
        <f t="shared" si="5"/>
        <v>0</v>
      </c>
      <c r="J80" s="57"/>
    </row>
    <row r="81" spans="1:11" ht="25.5" x14ac:dyDescent="0.2">
      <c r="A81" s="96" t="s">
        <v>16</v>
      </c>
      <c r="B81" s="41" t="s">
        <v>424</v>
      </c>
      <c r="C81" s="96" t="s">
        <v>60</v>
      </c>
      <c r="D81" s="97">
        <v>340</v>
      </c>
      <c r="E81" s="102"/>
      <c r="F81" s="99">
        <v>0.05</v>
      </c>
      <c r="G81" s="100">
        <f t="shared" si="3"/>
        <v>0</v>
      </c>
      <c r="H81" s="100">
        <f t="shared" si="4"/>
        <v>0</v>
      </c>
      <c r="I81" s="101">
        <f t="shared" si="5"/>
        <v>0</v>
      </c>
      <c r="J81" s="57"/>
    </row>
    <row r="82" spans="1:11" ht="25.5" x14ac:dyDescent="0.2">
      <c r="A82" s="96" t="s">
        <v>17</v>
      </c>
      <c r="B82" s="41" t="s">
        <v>425</v>
      </c>
      <c r="C82" s="96" t="s">
        <v>60</v>
      </c>
      <c r="D82" s="97">
        <v>200</v>
      </c>
      <c r="E82" s="102"/>
      <c r="F82" s="99">
        <v>0.05</v>
      </c>
      <c r="G82" s="100">
        <f t="shared" si="3"/>
        <v>0</v>
      </c>
      <c r="H82" s="100">
        <f t="shared" si="4"/>
        <v>0</v>
      </c>
      <c r="I82" s="101">
        <f t="shared" si="5"/>
        <v>0</v>
      </c>
      <c r="J82" s="57"/>
    </row>
    <row r="83" spans="1:11" ht="25.5" x14ac:dyDescent="0.2">
      <c r="A83" s="96" t="s">
        <v>18</v>
      </c>
      <c r="B83" s="41" t="s">
        <v>426</v>
      </c>
      <c r="C83" s="96" t="s">
        <v>60</v>
      </c>
      <c r="D83" s="97">
        <v>30</v>
      </c>
      <c r="E83" s="102"/>
      <c r="F83" s="99">
        <v>0.05</v>
      </c>
      <c r="G83" s="100">
        <f t="shared" si="3"/>
        <v>0</v>
      </c>
      <c r="H83" s="100">
        <f t="shared" si="4"/>
        <v>0</v>
      </c>
      <c r="I83" s="101">
        <f t="shared" si="5"/>
        <v>0</v>
      </c>
      <c r="J83" s="57"/>
    </row>
    <row r="84" spans="1:11" ht="25.5" x14ac:dyDescent="0.2">
      <c r="A84" s="96" t="s">
        <v>19</v>
      </c>
      <c r="B84" s="41" t="s">
        <v>427</v>
      </c>
      <c r="C84" s="96" t="s">
        <v>60</v>
      </c>
      <c r="D84" s="97">
        <v>30</v>
      </c>
      <c r="E84" s="102"/>
      <c r="F84" s="99">
        <v>0.05</v>
      </c>
      <c r="G84" s="100">
        <f t="shared" si="3"/>
        <v>0</v>
      </c>
      <c r="H84" s="100">
        <f t="shared" si="4"/>
        <v>0</v>
      </c>
      <c r="I84" s="101">
        <f t="shared" si="5"/>
        <v>0</v>
      </c>
      <c r="J84" s="57"/>
    </row>
    <row r="85" spans="1:11" x14ac:dyDescent="0.2">
      <c r="A85" s="96" t="s">
        <v>20</v>
      </c>
      <c r="B85" s="41" t="s">
        <v>184</v>
      </c>
      <c r="C85" s="96" t="s">
        <v>60</v>
      </c>
      <c r="D85" s="97">
        <v>48</v>
      </c>
      <c r="E85" s="102"/>
      <c r="F85" s="99">
        <v>0.05</v>
      </c>
      <c r="G85" s="100">
        <f t="shared" si="3"/>
        <v>0</v>
      </c>
      <c r="H85" s="100">
        <f t="shared" si="4"/>
        <v>0</v>
      </c>
      <c r="I85" s="101">
        <f t="shared" si="5"/>
        <v>0</v>
      </c>
      <c r="J85" s="57"/>
    </row>
    <row r="86" spans="1:11" ht="15.75" x14ac:dyDescent="0.2">
      <c r="A86" s="108" t="s">
        <v>74</v>
      </c>
      <c r="B86" s="109"/>
      <c r="C86" s="109"/>
      <c r="D86" s="109"/>
      <c r="E86" s="109"/>
      <c r="F86" s="109"/>
      <c r="G86" s="110"/>
      <c r="H86" s="111">
        <f>SUM(H78:H85)</f>
        <v>0</v>
      </c>
      <c r="I86" s="112">
        <f>SUM(I78:I85)</f>
        <v>0</v>
      </c>
      <c r="J86" s="57"/>
    </row>
    <row r="87" spans="1:11" ht="15.75" x14ac:dyDescent="0.2">
      <c r="A87" s="113" t="s">
        <v>185</v>
      </c>
      <c r="B87" s="113"/>
      <c r="C87" s="113"/>
      <c r="D87" s="113"/>
      <c r="E87" s="113"/>
      <c r="F87" s="113"/>
      <c r="G87" s="113"/>
      <c r="H87" s="113"/>
      <c r="I87" s="114"/>
      <c r="J87" s="57"/>
    </row>
    <row r="88" spans="1:11" x14ac:dyDescent="0.2">
      <c r="A88" s="115" t="s">
        <v>12</v>
      </c>
      <c r="B88" s="41" t="s">
        <v>334</v>
      </c>
      <c r="C88" s="96" t="s">
        <v>60</v>
      </c>
      <c r="D88" s="96">
        <v>300</v>
      </c>
      <c r="E88" s="98"/>
      <c r="F88" s="99">
        <v>0.05</v>
      </c>
      <c r="G88" s="98">
        <f t="shared" ref="G88:G96" si="6">E88+(E88*F88)</f>
        <v>0</v>
      </c>
      <c r="H88" s="98">
        <f t="shared" ref="H88:H96" si="7">D88*E88</f>
        <v>0</v>
      </c>
      <c r="I88" s="116">
        <f t="shared" ref="I88:I96" si="8">D88*G88</f>
        <v>0</v>
      </c>
      <c r="J88" s="57"/>
    </row>
    <row r="89" spans="1:11" x14ac:dyDescent="0.2">
      <c r="A89" s="115" t="s">
        <v>14</v>
      </c>
      <c r="B89" s="41" t="s">
        <v>186</v>
      </c>
      <c r="C89" s="96" t="s">
        <v>60</v>
      </c>
      <c r="D89" s="96">
        <v>300</v>
      </c>
      <c r="E89" s="98"/>
      <c r="F89" s="99">
        <v>0.05</v>
      </c>
      <c r="G89" s="98">
        <f t="shared" si="6"/>
        <v>0</v>
      </c>
      <c r="H89" s="98">
        <f t="shared" si="7"/>
        <v>0</v>
      </c>
      <c r="I89" s="116">
        <f t="shared" si="8"/>
        <v>0</v>
      </c>
      <c r="J89" s="57"/>
    </row>
    <row r="90" spans="1:11" ht="25.5" x14ac:dyDescent="0.2">
      <c r="A90" s="115" t="s">
        <v>15</v>
      </c>
      <c r="B90" s="41" t="s">
        <v>187</v>
      </c>
      <c r="C90" s="96" t="s">
        <v>60</v>
      </c>
      <c r="D90" s="96">
        <v>150</v>
      </c>
      <c r="E90" s="98"/>
      <c r="F90" s="99">
        <v>0.05</v>
      </c>
      <c r="G90" s="98">
        <f t="shared" si="6"/>
        <v>0</v>
      </c>
      <c r="H90" s="98">
        <f t="shared" si="7"/>
        <v>0</v>
      </c>
      <c r="I90" s="116">
        <f t="shared" si="8"/>
        <v>0</v>
      </c>
      <c r="J90" s="57"/>
    </row>
    <row r="91" spans="1:11" ht="25.5" x14ac:dyDescent="0.2">
      <c r="A91" s="115" t="s">
        <v>16</v>
      </c>
      <c r="B91" s="41" t="s">
        <v>188</v>
      </c>
      <c r="C91" s="96" t="s">
        <v>60</v>
      </c>
      <c r="D91" s="96">
        <v>150</v>
      </c>
      <c r="E91" s="98"/>
      <c r="F91" s="99">
        <v>0.05</v>
      </c>
      <c r="G91" s="98">
        <f t="shared" si="6"/>
        <v>0</v>
      </c>
      <c r="H91" s="98">
        <f t="shared" si="7"/>
        <v>0</v>
      </c>
      <c r="I91" s="116">
        <f t="shared" si="8"/>
        <v>0</v>
      </c>
      <c r="J91" s="57"/>
    </row>
    <row r="92" spans="1:11" ht="25.5" x14ac:dyDescent="0.2">
      <c r="A92" s="115" t="s">
        <v>17</v>
      </c>
      <c r="B92" s="41" t="s">
        <v>189</v>
      </c>
      <c r="C92" s="96" t="s">
        <v>60</v>
      </c>
      <c r="D92" s="96">
        <v>80</v>
      </c>
      <c r="E92" s="98"/>
      <c r="F92" s="99">
        <v>0.05</v>
      </c>
      <c r="G92" s="98">
        <f t="shared" si="6"/>
        <v>0</v>
      </c>
      <c r="H92" s="98">
        <f t="shared" si="7"/>
        <v>0</v>
      </c>
      <c r="I92" s="116">
        <f t="shared" si="8"/>
        <v>0</v>
      </c>
      <c r="J92" s="57"/>
    </row>
    <row r="93" spans="1:11" ht="25.5" x14ac:dyDescent="0.2">
      <c r="A93" s="115" t="s">
        <v>18</v>
      </c>
      <c r="B93" s="41" t="s">
        <v>428</v>
      </c>
      <c r="C93" s="96" t="s">
        <v>60</v>
      </c>
      <c r="D93" s="96">
        <v>95</v>
      </c>
      <c r="E93" s="98"/>
      <c r="F93" s="99">
        <v>0.05</v>
      </c>
      <c r="G93" s="98">
        <f t="shared" si="6"/>
        <v>0</v>
      </c>
      <c r="H93" s="98">
        <f t="shared" si="7"/>
        <v>0</v>
      </c>
      <c r="I93" s="116">
        <f t="shared" si="8"/>
        <v>0</v>
      </c>
      <c r="J93" s="57"/>
    </row>
    <row r="94" spans="1:11" x14ac:dyDescent="0.2">
      <c r="A94" s="115" t="s">
        <v>19</v>
      </c>
      <c r="B94" s="41" t="s">
        <v>335</v>
      </c>
      <c r="C94" s="96" t="s">
        <v>60</v>
      </c>
      <c r="D94" s="96">
        <v>100</v>
      </c>
      <c r="E94" s="98"/>
      <c r="F94" s="99">
        <v>0.05</v>
      </c>
      <c r="G94" s="98">
        <f t="shared" si="6"/>
        <v>0</v>
      </c>
      <c r="H94" s="98">
        <f t="shared" si="7"/>
        <v>0</v>
      </c>
      <c r="I94" s="116">
        <f t="shared" si="8"/>
        <v>0</v>
      </c>
      <c r="J94" s="57"/>
    </row>
    <row r="95" spans="1:11" ht="25.5" x14ac:dyDescent="0.2">
      <c r="A95" s="115" t="s">
        <v>20</v>
      </c>
      <c r="B95" s="41" t="s">
        <v>461</v>
      </c>
      <c r="C95" s="96" t="s">
        <v>60</v>
      </c>
      <c r="D95" s="96">
        <v>125</v>
      </c>
      <c r="E95" s="98"/>
      <c r="F95" s="99">
        <v>0.23</v>
      </c>
      <c r="G95" s="98">
        <f t="shared" si="6"/>
        <v>0</v>
      </c>
      <c r="H95" s="98">
        <f t="shared" si="7"/>
        <v>0</v>
      </c>
      <c r="I95" s="116">
        <f t="shared" si="8"/>
        <v>0</v>
      </c>
      <c r="J95" s="57"/>
      <c r="K95" s="61"/>
    </row>
    <row r="96" spans="1:11" ht="25.5" x14ac:dyDescent="0.2">
      <c r="A96" s="115" t="s">
        <v>21</v>
      </c>
      <c r="B96" s="41" t="s">
        <v>405</v>
      </c>
      <c r="C96" s="96" t="s">
        <v>60</v>
      </c>
      <c r="D96" s="96">
        <v>550</v>
      </c>
      <c r="E96" s="98"/>
      <c r="F96" s="99">
        <v>0.23</v>
      </c>
      <c r="G96" s="98">
        <f t="shared" si="6"/>
        <v>0</v>
      </c>
      <c r="H96" s="98">
        <f t="shared" si="7"/>
        <v>0</v>
      </c>
      <c r="I96" s="116">
        <f t="shared" si="8"/>
        <v>0</v>
      </c>
      <c r="J96" s="57"/>
    </row>
    <row r="97" spans="1:10" ht="15.75" x14ac:dyDescent="0.2">
      <c r="A97" s="108" t="s">
        <v>74</v>
      </c>
      <c r="B97" s="109"/>
      <c r="C97" s="109"/>
      <c r="D97" s="109"/>
      <c r="E97" s="109"/>
      <c r="F97" s="109"/>
      <c r="G97" s="110"/>
      <c r="H97" s="111">
        <f>SUM(H88:H96)</f>
        <v>0</v>
      </c>
      <c r="I97" s="112">
        <f>SUM(I88:I96)</f>
        <v>0</v>
      </c>
      <c r="J97" s="57"/>
    </row>
    <row r="98" spans="1:10" ht="15.75" x14ac:dyDescent="0.2">
      <c r="A98" s="113" t="s">
        <v>190</v>
      </c>
      <c r="B98" s="113"/>
      <c r="C98" s="113"/>
      <c r="D98" s="113"/>
      <c r="E98" s="113"/>
      <c r="F98" s="113"/>
      <c r="G98" s="113"/>
      <c r="H98" s="113"/>
      <c r="I98" s="114"/>
      <c r="J98" s="57"/>
    </row>
    <row r="99" spans="1:10" ht="15" x14ac:dyDescent="0.2">
      <c r="A99" s="117" t="s">
        <v>12</v>
      </c>
      <c r="B99" s="42" t="s">
        <v>191</v>
      </c>
      <c r="C99" s="118" t="s">
        <v>13</v>
      </c>
      <c r="D99" s="119">
        <v>10</v>
      </c>
      <c r="E99" s="120"/>
      <c r="F99" s="121">
        <v>0.05</v>
      </c>
      <c r="G99" s="98">
        <f>E99+(E99*F99)</f>
        <v>0</v>
      </c>
      <c r="H99" s="98">
        <f>D99*E99</f>
        <v>0</v>
      </c>
      <c r="I99" s="116">
        <f t="shared" ref="I99:I131" si="9">D99*G99</f>
        <v>0</v>
      </c>
      <c r="J99" s="57"/>
    </row>
    <row r="100" spans="1:10" ht="25.5" x14ac:dyDescent="0.2">
      <c r="A100" s="117" t="s">
        <v>14</v>
      </c>
      <c r="B100" s="41" t="s">
        <v>192</v>
      </c>
      <c r="C100" s="96" t="s">
        <v>13</v>
      </c>
      <c r="D100" s="97">
        <v>30</v>
      </c>
      <c r="E100" s="98"/>
      <c r="F100" s="99">
        <v>0.05</v>
      </c>
      <c r="G100" s="98">
        <f t="shared" ref="G100:G131" si="10">E100+(E100*F100)</f>
        <v>0</v>
      </c>
      <c r="H100" s="98">
        <f t="shared" ref="H100:H131" si="11">D100*E100</f>
        <v>0</v>
      </c>
      <c r="I100" s="116">
        <f t="shared" si="9"/>
        <v>0</v>
      </c>
      <c r="J100" s="57"/>
    </row>
    <row r="101" spans="1:10" ht="38.25" customHeight="1" x14ac:dyDescent="0.2">
      <c r="A101" s="117" t="s">
        <v>15</v>
      </c>
      <c r="B101" s="41" t="s">
        <v>345</v>
      </c>
      <c r="C101" s="96" t="s">
        <v>13</v>
      </c>
      <c r="D101" s="97">
        <v>100</v>
      </c>
      <c r="E101" s="98"/>
      <c r="F101" s="99">
        <v>0.05</v>
      </c>
      <c r="G101" s="98">
        <f t="shared" si="10"/>
        <v>0</v>
      </c>
      <c r="H101" s="98">
        <f t="shared" si="11"/>
        <v>0</v>
      </c>
      <c r="I101" s="116">
        <f t="shared" si="9"/>
        <v>0</v>
      </c>
      <c r="J101" s="57"/>
    </row>
    <row r="102" spans="1:10" ht="22.5" customHeight="1" x14ac:dyDescent="0.2">
      <c r="A102" s="117" t="s">
        <v>16</v>
      </c>
      <c r="B102" s="41" t="s">
        <v>336</v>
      </c>
      <c r="C102" s="96" t="s">
        <v>13</v>
      </c>
      <c r="D102" s="97">
        <v>20</v>
      </c>
      <c r="E102" s="98"/>
      <c r="F102" s="99">
        <v>0.05</v>
      </c>
      <c r="G102" s="98">
        <f>E102+(E102*F102)</f>
        <v>0</v>
      </c>
      <c r="H102" s="98">
        <f>D102*E102</f>
        <v>0</v>
      </c>
      <c r="I102" s="116">
        <f>D102*G102</f>
        <v>0</v>
      </c>
      <c r="J102" s="57"/>
    </row>
    <row r="103" spans="1:10" ht="15" x14ac:dyDescent="0.2">
      <c r="A103" s="117" t="s">
        <v>17</v>
      </c>
      <c r="B103" s="41" t="s">
        <v>193</v>
      </c>
      <c r="C103" s="96" t="s">
        <v>13</v>
      </c>
      <c r="D103" s="97">
        <v>500</v>
      </c>
      <c r="E103" s="98"/>
      <c r="F103" s="99">
        <v>0.05</v>
      </c>
      <c r="G103" s="98">
        <f t="shared" si="10"/>
        <v>0</v>
      </c>
      <c r="H103" s="98">
        <f t="shared" si="11"/>
        <v>0</v>
      </c>
      <c r="I103" s="116">
        <f t="shared" si="9"/>
        <v>0</v>
      </c>
      <c r="J103" s="57"/>
    </row>
    <row r="104" spans="1:10" ht="15" x14ac:dyDescent="0.2">
      <c r="A104" s="117" t="s">
        <v>18</v>
      </c>
      <c r="B104" s="41" t="s">
        <v>194</v>
      </c>
      <c r="C104" s="96" t="s">
        <v>13</v>
      </c>
      <c r="D104" s="97">
        <v>20</v>
      </c>
      <c r="E104" s="98"/>
      <c r="F104" s="99">
        <v>0.05</v>
      </c>
      <c r="G104" s="98">
        <f t="shared" si="10"/>
        <v>0</v>
      </c>
      <c r="H104" s="98">
        <f t="shared" si="11"/>
        <v>0</v>
      </c>
      <c r="I104" s="116">
        <f t="shared" si="9"/>
        <v>0</v>
      </c>
      <c r="J104" s="57"/>
    </row>
    <row r="105" spans="1:10" ht="25.5" x14ac:dyDescent="0.2">
      <c r="A105" s="117" t="s">
        <v>19</v>
      </c>
      <c r="B105" s="41" t="s">
        <v>337</v>
      </c>
      <c r="C105" s="96" t="s">
        <v>13</v>
      </c>
      <c r="D105" s="97">
        <v>100</v>
      </c>
      <c r="E105" s="98"/>
      <c r="F105" s="99">
        <v>0.05</v>
      </c>
      <c r="G105" s="98">
        <f t="shared" si="10"/>
        <v>0</v>
      </c>
      <c r="H105" s="98">
        <f t="shared" si="11"/>
        <v>0</v>
      </c>
      <c r="I105" s="116">
        <f t="shared" si="9"/>
        <v>0</v>
      </c>
      <c r="J105" s="57"/>
    </row>
    <row r="106" spans="1:10" ht="25.5" x14ac:dyDescent="0.2">
      <c r="A106" s="117" t="s">
        <v>20</v>
      </c>
      <c r="B106" s="41" t="s">
        <v>403</v>
      </c>
      <c r="C106" s="96" t="s">
        <v>13</v>
      </c>
      <c r="D106" s="97">
        <v>50</v>
      </c>
      <c r="E106" s="98"/>
      <c r="F106" s="99">
        <v>0.05</v>
      </c>
      <c r="G106" s="98">
        <f t="shared" si="10"/>
        <v>0</v>
      </c>
      <c r="H106" s="98">
        <f t="shared" si="11"/>
        <v>0</v>
      </c>
      <c r="I106" s="116">
        <f t="shared" si="9"/>
        <v>0</v>
      </c>
      <c r="J106" s="57"/>
    </row>
    <row r="107" spans="1:10" ht="15" x14ac:dyDescent="0.2">
      <c r="A107" s="117" t="s">
        <v>21</v>
      </c>
      <c r="B107" s="41" t="s">
        <v>404</v>
      </c>
      <c r="C107" s="96" t="s">
        <v>13</v>
      </c>
      <c r="D107" s="97">
        <v>10</v>
      </c>
      <c r="E107" s="98"/>
      <c r="F107" s="99">
        <v>0.05</v>
      </c>
      <c r="G107" s="98">
        <f t="shared" si="10"/>
        <v>0</v>
      </c>
      <c r="H107" s="98">
        <f t="shared" si="11"/>
        <v>0</v>
      </c>
      <c r="I107" s="116">
        <f t="shared" si="9"/>
        <v>0</v>
      </c>
      <c r="J107" s="57"/>
    </row>
    <row r="108" spans="1:10" ht="15" x14ac:dyDescent="0.2">
      <c r="A108" s="117" t="s">
        <v>22</v>
      </c>
      <c r="B108" s="41" t="s">
        <v>195</v>
      </c>
      <c r="C108" s="96" t="s">
        <v>13</v>
      </c>
      <c r="D108" s="97">
        <v>200</v>
      </c>
      <c r="E108" s="98"/>
      <c r="F108" s="99">
        <v>0.05</v>
      </c>
      <c r="G108" s="98">
        <f t="shared" si="10"/>
        <v>0</v>
      </c>
      <c r="H108" s="98">
        <f t="shared" si="11"/>
        <v>0</v>
      </c>
      <c r="I108" s="116">
        <f t="shared" si="9"/>
        <v>0</v>
      </c>
      <c r="J108" s="57"/>
    </row>
    <row r="109" spans="1:10" ht="15" x14ac:dyDescent="0.2">
      <c r="A109" s="117" t="s">
        <v>23</v>
      </c>
      <c r="B109" s="41" t="s">
        <v>196</v>
      </c>
      <c r="C109" s="96" t="s">
        <v>13</v>
      </c>
      <c r="D109" s="97">
        <v>50</v>
      </c>
      <c r="E109" s="98"/>
      <c r="F109" s="99">
        <v>0.05</v>
      </c>
      <c r="G109" s="98">
        <f t="shared" si="10"/>
        <v>0</v>
      </c>
      <c r="H109" s="98">
        <f t="shared" si="11"/>
        <v>0</v>
      </c>
      <c r="I109" s="116">
        <f t="shared" si="9"/>
        <v>0</v>
      </c>
      <c r="J109" s="57"/>
    </row>
    <row r="110" spans="1:10" ht="25.5" x14ac:dyDescent="0.2">
      <c r="A110" s="117" t="s">
        <v>24</v>
      </c>
      <c r="B110" s="41" t="s">
        <v>197</v>
      </c>
      <c r="C110" s="96" t="s">
        <v>13</v>
      </c>
      <c r="D110" s="97">
        <v>20</v>
      </c>
      <c r="E110" s="98"/>
      <c r="F110" s="99">
        <v>0.05</v>
      </c>
      <c r="G110" s="98">
        <f t="shared" si="10"/>
        <v>0</v>
      </c>
      <c r="H110" s="98">
        <f t="shared" si="11"/>
        <v>0</v>
      </c>
      <c r="I110" s="116">
        <f t="shared" si="9"/>
        <v>0</v>
      </c>
      <c r="J110" s="57"/>
    </row>
    <row r="111" spans="1:10" ht="15" x14ac:dyDescent="0.2">
      <c r="A111" s="117" t="s">
        <v>25</v>
      </c>
      <c r="B111" s="41" t="s">
        <v>198</v>
      </c>
      <c r="C111" s="96" t="s">
        <v>13</v>
      </c>
      <c r="D111" s="97">
        <v>20</v>
      </c>
      <c r="E111" s="98"/>
      <c r="F111" s="99">
        <v>0.05</v>
      </c>
      <c r="G111" s="98">
        <f t="shared" si="10"/>
        <v>0</v>
      </c>
      <c r="H111" s="98">
        <f t="shared" si="11"/>
        <v>0</v>
      </c>
      <c r="I111" s="116">
        <f t="shared" si="9"/>
        <v>0</v>
      </c>
      <c r="J111" s="57"/>
    </row>
    <row r="112" spans="1:10" ht="38.25" x14ac:dyDescent="0.2">
      <c r="A112" s="117" t="s">
        <v>26</v>
      </c>
      <c r="B112" s="41" t="s">
        <v>429</v>
      </c>
      <c r="C112" s="96" t="s">
        <v>13</v>
      </c>
      <c r="D112" s="97">
        <v>50</v>
      </c>
      <c r="E112" s="98"/>
      <c r="F112" s="99">
        <v>0.05</v>
      </c>
      <c r="G112" s="98">
        <f t="shared" si="10"/>
        <v>0</v>
      </c>
      <c r="H112" s="98">
        <f t="shared" si="11"/>
        <v>0</v>
      </c>
      <c r="I112" s="116">
        <f t="shared" si="9"/>
        <v>0</v>
      </c>
      <c r="J112" s="57"/>
    </row>
    <row r="113" spans="1:10" ht="25.5" x14ac:dyDescent="0.2">
      <c r="A113" s="117" t="s">
        <v>27</v>
      </c>
      <c r="B113" s="41" t="s">
        <v>338</v>
      </c>
      <c r="C113" s="96" t="s">
        <v>13</v>
      </c>
      <c r="D113" s="97">
        <v>50</v>
      </c>
      <c r="E113" s="98"/>
      <c r="F113" s="99">
        <v>0.05</v>
      </c>
      <c r="G113" s="98">
        <f t="shared" si="10"/>
        <v>0</v>
      </c>
      <c r="H113" s="98">
        <f t="shared" si="11"/>
        <v>0</v>
      </c>
      <c r="I113" s="116">
        <f t="shared" si="9"/>
        <v>0</v>
      </c>
      <c r="J113" s="57"/>
    </row>
    <row r="114" spans="1:10" ht="15" x14ac:dyDescent="0.2">
      <c r="A114" s="117" t="s">
        <v>28</v>
      </c>
      <c r="B114" s="41" t="s">
        <v>339</v>
      </c>
      <c r="C114" s="96" t="s">
        <v>13</v>
      </c>
      <c r="D114" s="97">
        <v>400</v>
      </c>
      <c r="E114" s="98"/>
      <c r="F114" s="99">
        <v>0.05</v>
      </c>
      <c r="G114" s="98">
        <f t="shared" si="10"/>
        <v>0</v>
      </c>
      <c r="H114" s="98">
        <f t="shared" si="11"/>
        <v>0</v>
      </c>
      <c r="I114" s="116">
        <f t="shared" si="9"/>
        <v>0</v>
      </c>
      <c r="J114" s="57"/>
    </row>
    <row r="115" spans="1:10" ht="25.5" x14ac:dyDescent="0.2">
      <c r="A115" s="117" t="s">
        <v>29</v>
      </c>
      <c r="B115" s="41" t="s">
        <v>340</v>
      </c>
      <c r="C115" s="96" t="s">
        <v>13</v>
      </c>
      <c r="D115" s="97">
        <v>50</v>
      </c>
      <c r="E115" s="98"/>
      <c r="F115" s="99">
        <v>0.05</v>
      </c>
      <c r="G115" s="98">
        <f t="shared" si="10"/>
        <v>0</v>
      </c>
      <c r="H115" s="98">
        <f t="shared" si="11"/>
        <v>0</v>
      </c>
      <c r="I115" s="116">
        <f t="shared" si="9"/>
        <v>0</v>
      </c>
      <c r="J115" s="57"/>
    </row>
    <row r="116" spans="1:10" ht="25.5" x14ac:dyDescent="0.2">
      <c r="A116" s="117" t="s">
        <v>30</v>
      </c>
      <c r="B116" s="41" t="s">
        <v>346</v>
      </c>
      <c r="C116" s="96" t="s">
        <v>13</v>
      </c>
      <c r="D116" s="97">
        <v>100</v>
      </c>
      <c r="E116" s="98"/>
      <c r="F116" s="99">
        <v>0.05</v>
      </c>
      <c r="G116" s="98">
        <f t="shared" si="10"/>
        <v>0</v>
      </c>
      <c r="H116" s="98">
        <f t="shared" si="11"/>
        <v>0</v>
      </c>
      <c r="I116" s="116">
        <f t="shared" si="9"/>
        <v>0</v>
      </c>
      <c r="J116" s="57"/>
    </row>
    <row r="117" spans="1:10" ht="15" x14ac:dyDescent="0.2">
      <c r="A117" s="117" t="s">
        <v>31</v>
      </c>
      <c r="B117" s="41" t="s">
        <v>347</v>
      </c>
      <c r="C117" s="96" t="s">
        <v>13</v>
      </c>
      <c r="D117" s="97">
        <v>5</v>
      </c>
      <c r="E117" s="98"/>
      <c r="F117" s="99">
        <v>0.05</v>
      </c>
      <c r="G117" s="98">
        <f t="shared" si="10"/>
        <v>0</v>
      </c>
      <c r="H117" s="98">
        <f t="shared" si="11"/>
        <v>0</v>
      </c>
      <c r="I117" s="116">
        <f t="shared" si="9"/>
        <v>0</v>
      </c>
      <c r="J117" s="57"/>
    </row>
    <row r="118" spans="1:10" ht="15" x14ac:dyDescent="0.2">
      <c r="A118" s="117" t="s">
        <v>32</v>
      </c>
      <c r="B118" s="41" t="s">
        <v>199</v>
      </c>
      <c r="C118" s="96" t="s">
        <v>13</v>
      </c>
      <c r="D118" s="97">
        <v>80</v>
      </c>
      <c r="E118" s="98"/>
      <c r="F118" s="99">
        <v>0.05</v>
      </c>
      <c r="G118" s="98">
        <f t="shared" si="10"/>
        <v>0</v>
      </c>
      <c r="H118" s="98">
        <f t="shared" si="11"/>
        <v>0</v>
      </c>
      <c r="I118" s="116">
        <f t="shared" si="9"/>
        <v>0</v>
      </c>
      <c r="J118" s="57"/>
    </row>
    <row r="119" spans="1:10" ht="25.5" x14ac:dyDescent="0.2">
      <c r="A119" s="117" t="s">
        <v>33</v>
      </c>
      <c r="B119" s="41" t="s">
        <v>430</v>
      </c>
      <c r="C119" s="96" t="s">
        <v>13</v>
      </c>
      <c r="D119" s="97">
        <v>80</v>
      </c>
      <c r="E119" s="98"/>
      <c r="F119" s="99">
        <v>0.05</v>
      </c>
      <c r="G119" s="98">
        <f t="shared" si="10"/>
        <v>0</v>
      </c>
      <c r="H119" s="98">
        <f t="shared" si="11"/>
        <v>0</v>
      </c>
      <c r="I119" s="116">
        <f t="shared" si="9"/>
        <v>0</v>
      </c>
      <c r="J119" s="57"/>
    </row>
    <row r="120" spans="1:10" ht="25.5" x14ac:dyDescent="0.2">
      <c r="A120" s="117" t="s">
        <v>34</v>
      </c>
      <c r="B120" s="41" t="s">
        <v>324</v>
      </c>
      <c r="C120" s="96" t="s">
        <v>13</v>
      </c>
      <c r="D120" s="97">
        <v>150</v>
      </c>
      <c r="E120" s="98"/>
      <c r="F120" s="99">
        <v>0.05</v>
      </c>
      <c r="G120" s="98">
        <f t="shared" si="10"/>
        <v>0</v>
      </c>
      <c r="H120" s="98">
        <f t="shared" si="11"/>
        <v>0</v>
      </c>
      <c r="I120" s="116">
        <f t="shared" si="9"/>
        <v>0</v>
      </c>
      <c r="J120" s="57"/>
    </row>
    <row r="121" spans="1:10" ht="15" x14ac:dyDescent="0.2">
      <c r="A121" s="117" t="s">
        <v>35</v>
      </c>
      <c r="B121" s="41" t="s">
        <v>200</v>
      </c>
      <c r="C121" s="96" t="s">
        <v>13</v>
      </c>
      <c r="D121" s="97">
        <v>50</v>
      </c>
      <c r="E121" s="98"/>
      <c r="F121" s="99">
        <v>0.05</v>
      </c>
      <c r="G121" s="98">
        <f t="shared" si="10"/>
        <v>0</v>
      </c>
      <c r="H121" s="98">
        <f t="shared" si="11"/>
        <v>0</v>
      </c>
      <c r="I121" s="116">
        <f t="shared" si="9"/>
        <v>0</v>
      </c>
      <c r="J121" s="57"/>
    </row>
    <row r="122" spans="1:10" ht="25.5" x14ac:dyDescent="0.2">
      <c r="A122" s="117" t="s">
        <v>36</v>
      </c>
      <c r="B122" s="41" t="s">
        <v>201</v>
      </c>
      <c r="C122" s="96" t="s">
        <v>13</v>
      </c>
      <c r="D122" s="97">
        <v>50</v>
      </c>
      <c r="E122" s="98"/>
      <c r="F122" s="99">
        <v>0.05</v>
      </c>
      <c r="G122" s="98">
        <f t="shared" si="10"/>
        <v>0</v>
      </c>
      <c r="H122" s="98">
        <f t="shared" si="11"/>
        <v>0</v>
      </c>
      <c r="I122" s="116">
        <f t="shared" si="9"/>
        <v>0</v>
      </c>
      <c r="J122" s="57"/>
    </row>
    <row r="123" spans="1:10" ht="15" x14ac:dyDescent="0.2">
      <c r="A123" s="117" t="s">
        <v>37</v>
      </c>
      <c r="B123" s="41" t="s">
        <v>202</v>
      </c>
      <c r="C123" s="96" t="s">
        <v>13</v>
      </c>
      <c r="D123" s="97">
        <v>400</v>
      </c>
      <c r="E123" s="98"/>
      <c r="F123" s="99">
        <v>0.05</v>
      </c>
      <c r="G123" s="98">
        <f t="shared" si="10"/>
        <v>0</v>
      </c>
      <c r="H123" s="98">
        <f t="shared" si="11"/>
        <v>0</v>
      </c>
      <c r="I123" s="116">
        <f t="shared" si="9"/>
        <v>0</v>
      </c>
      <c r="J123" s="57"/>
    </row>
    <row r="124" spans="1:10" ht="15" x14ac:dyDescent="0.2">
      <c r="A124" s="117" t="s">
        <v>38</v>
      </c>
      <c r="B124" s="41" t="s">
        <v>348</v>
      </c>
      <c r="C124" s="96" t="s">
        <v>13</v>
      </c>
      <c r="D124" s="97">
        <v>30</v>
      </c>
      <c r="E124" s="98"/>
      <c r="F124" s="99">
        <v>0.05</v>
      </c>
      <c r="G124" s="98">
        <f t="shared" si="10"/>
        <v>0</v>
      </c>
      <c r="H124" s="98">
        <f t="shared" si="11"/>
        <v>0</v>
      </c>
      <c r="I124" s="116">
        <f t="shared" si="9"/>
        <v>0</v>
      </c>
      <c r="J124" s="57"/>
    </row>
    <row r="125" spans="1:10" ht="38.25" x14ac:dyDescent="0.2">
      <c r="A125" s="117" t="s">
        <v>39</v>
      </c>
      <c r="B125" s="41" t="s">
        <v>349</v>
      </c>
      <c r="C125" s="96" t="s">
        <v>13</v>
      </c>
      <c r="D125" s="97">
        <v>10</v>
      </c>
      <c r="E125" s="98"/>
      <c r="F125" s="99">
        <v>0.05</v>
      </c>
      <c r="G125" s="98">
        <f t="shared" si="10"/>
        <v>0</v>
      </c>
      <c r="H125" s="98">
        <f t="shared" si="11"/>
        <v>0</v>
      </c>
      <c r="I125" s="116">
        <f t="shared" si="9"/>
        <v>0</v>
      </c>
      <c r="J125" s="57"/>
    </row>
    <row r="126" spans="1:10" ht="25.5" x14ac:dyDescent="0.2">
      <c r="A126" s="117" t="s">
        <v>40</v>
      </c>
      <c r="B126" s="41" t="s">
        <v>351</v>
      </c>
      <c r="C126" s="96" t="s">
        <v>13</v>
      </c>
      <c r="D126" s="97">
        <v>30</v>
      </c>
      <c r="E126" s="98"/>
      <c r="F126" s="99">
        <v>0.05</v>
      </c>
      <c r="G126" s="98">
        <f t="shared" si="10"/>
        <v>0</v>
      </c>
      <c r="H126" s="98">
        <f t="shared" si="11"/>
        <v>0</v>
      </c>
      <c r="I126" s="116">
        <f t="shared" si="9"/>
        <v>0</v>
      </c>
      <c r="J126" s="57"/>
    </row>
    <row r="127" spans="1:10" ht="25.5" x14ac:dyDescent="0.2">
      <c r="A127" s="117" t="s">
        <v>41</v>
      </c>
      <c r="B127" s="41" t="s">
        <v>350</v>
      </c>
      <c r="C127" s="96" t="s">
        <v>13</v>
      </c>
      <c r="D127" s="97">
        <v>40</v>
      </c>
      <c r="E127" s="98"/>
      <c r="F127" s="99">
        <v>0.05</v>
      </c>
      <c r="G127" s="98">
        <f t="shared" si="10"/>
        <v>0</v>
      </c>
      <c r="H127" s="98">
        <f t="shared" si="11"/>
        <v>0</v>
      </c>
      <c r="I127" s="116">
        <f t="shared" si="9"/>
        <v>0</v>
      </c>
      <c r="J127" s="57"/>
    </row>
    <row r="128" spans="1:10" ht="15" x14ac:dyDescent="0.2">
      <c r="A128" s="117" t="s">
        <v>42</v>
      </c>
      <c r="B128" s="41" t="s">
        <v>203</v>
      </c>
      <c r="C128" s="96" t="s">
        <v>13</v>
      </c>
      <c r="D128" s="97">
        <v>40</v>
      </c>
      <c r="E128" s="98"/>
      <c r="F128" s="99">
        <v>0.05</v>
      </c>
      <c r="G128" s="98">
        <f t="shared" si="10"/>
        <v>0</v>
      </c>
      <c r="H128" s="98">
        <f t="shared" si="11"/>
        <v>0</v>
      </c>
      <c r="I128" s="116">
        <f t="shared" si="9"/>
        <v>0</v>
      </c>
      <c r="J128" s="57"/>
    </row>
    <row r="129" spans="1:10" ht="15" x14ac:dyDescent="0.2">
      <c r="A129" s="117" t="s">
        <v>43</v>
      </c>
      <c r="B129" s="41" t="s">
        <v>204</v>
      </c>
      <c r="C129" s="96" t="s">
        <v>13</v>
      </c>
      <c r="D129" s="97">
        <v>30</v>
      </c>
      <c r="E129" s="98"/>
      <c r="F129" s="99">
        <v>0.05</v>
      </c>
      <c r="G129" s="98">
        <f t="shared" si="10"/>
        <v>0</v>
      </c>
      <c r="H129" s="98">
        <f t="shared" si="11"/>
        <v>0</v>
      </c>
      <c r="I129" s="116">
        <f t="shared" si="9"/>
        <v>0</v>
      </c>
      <c r="J129" s="57"/>
    </row>
    <row r="130" spans="1:10" ht="15" x14ac:dyDescent="0.2">
      <c r="A130" s="117" t="s">
        <v>44</v>
      </c>
      <c r="B130" s="41" t="s">
        <v>205</v>
      </c>
      <c r="C130" s="96" t="s">
        <v>13</v>
      </c>
      <c r="D130" s="97">
        <v>60</v>
      </c>
      <c r="E130" s="98"/>
      <c r="F130" s="99">
        <v>0.05</v>
      </c>
      <c r="G130" s="98">
        <f t="shared" si="10"/>
        <v>0</v>
      </c>
      <c r="H130" s="98">
        <f t="shared" si="11"/>
        <v>0</v>
      </c>
      <c r="I130" s="116">
        <f t="shared" si="9"/>
        <v>0</v>
      </c>
      <c r="J130" s="57"/>
    </row>
    <row r="131" spans="1:10" ht="15" x14ac:dyDescent="0.2">
      <c r="A131" s="117" t="s">
        <v>45</v>
      </c>
      <c r="B131" s="41" t="s">
        <v>356</v>
      </c>
      <c r="C131" s="96" t="s">
        <v>13</v>
      </c>
      <c r="D131" s="97">
        <v>100</v>
      </c>
      <c r="E131" s="98"/>
      <c r="F131" s="99">
        <v>0.05</v>
      </c>
      <c r="G131" s="98">
        <f t="shared" si="10"/>
        <v>0</v>
      </c>
      <c r="H131" s="98">
        <f t="shared" si="11"/>
        <v>0</v>
      </c>
      <c r="I131" s="116">
        <f t="shared" si="9"/>
        <v>0</v>
      </c>
      <c r="J131" s="57"/>
    </row>
    <row r="132" spans="1:10" ht="15.75" x14ac:dyDescent="0.2">
      <c r="A132" s="108" t="s">
        <v>74</v>
      </c>
      <c r="B132" s="109"/>
      <c r="C132" s="109"/>
      <c r="D132" s="109"/>
      <c r="E132" s="109"/>
      <c r="F132" s="109"/>
      <c r="G132" s="110"/>
      <c r="H132" s="111">
        <f>SUM(H99:H131)</f>
        <v>0</v>
      </c>
      <c r="I132" s="112">
        <f>SUM(I99:I131)</f>
        <v>0</v>
      </c>
      <c r="J132" s="57"/>
    </row>
    <row r="133" spans="1:10" ht="15.75" x14ac:dyDescent="0.2">
      <c r="A133" s="113" t="s">
        <v>206</v>
      </c>
      <c r="B133" s="113"/>
      <c r="C133" s="113"/>
      <c r="D133" s="113"/>
      <c r="E133" s="113"/>
      <c r="F133" s="113"/>
      <c r="G133" s="113"/>
      <c r="H133" s="113"/>
      <c r="I133" s="114"/>
      <c r="J133" s="57"/>
    </row>
    <row r="134" spans="1:10" ht="25.5" x14ac:dyDescent="0.2">
      <c r="A134" s="115" t="s">
        <v>12</v>
      </c>
      <c r="B134" s="41" t="s">
        <v>369</v>
      </c>
      <c r="C134" s="122" t="s">
        <v>60</v>
      </c>
      <c r="D134" s="122">
        <v>100</v>
      </c>
      <c r="E134" s="123"/>
      <c r="F134" s="124">
        <v>0.05</v>
      </c>
      <c r="G134" s="98">
        <f t="shared" ref="G134:G197" si="12">E134+(E134*F134)</f>
        <v>0</v>
      </c>
      <c r="H134" s="98">
        <f>D134*E134</f>
        <v>0</v>
      </c>
      <c r="I134" s="116">
        <f t="shared" ref="I134:I197" si="13">D134*G134</f>
        <v>0</v>
      </c>
      <c r="J134" s="57"/>
    </row>
    <row r="135" spans="1:10" ht="25.5" x14ac:dyDescent="0.2">
      <c r="A135" s="115" t="s">
        <v>14</v>
      </c>
      <c r="B135" s="41" t="s">
        <v>368</v>
      </c>
      <c r="C135" s="122" t="s">
        <v>60</v>
      </c>
      <c r="D135" s="122">
        <v>50</v>
      </c>
      <c r="E135" s="123"/>
      <c r="F135" s="124">
        <v>0.05</v>
      </c>
      <c r="G135" s="98">
        <f t="shared" si="12"/>
        <v>0</v>
      </c>
      <c r="H135" s="98">
        <f t="shared" ref="H135:H198" si="14">D135*E135</f>
        <v>0</v>
      </c>
      <c r="I135" s="116">
        <f t="shared" si="13"/>
        <v>0</v>
      </c>
      <c r="J135" s="57"/>
    </row>
    <row r="136" spans="1:10" x14ac:dyDescent="0.2">
      <c r="A136" s="115" t="s">
        <v>15</v>
      </c>
      <c r="B136" s="43" t="s">
        <v>341</v>
      </c>
      <c r="C136" s="122" t="s">
        <v>60</v>
      </c>
      <c r="D136" s="122">
        <v>10</v>
      </c>
      <c r="E136" s="123"/>
      <c r="F136" s="124">
        <v>0.23</v>
      </c>
      <c r="G136" s="98">
        <f t="shared" si="12"/>
        <v>0</v>
      </c>
      <c r="H136" s="98">
        <f t="shared" si="14"/>
        <v>0</v>
      </c>
      <c r="I136" s="116">
        <f t="shared" si="13"/>
        <v>0</v>
      </c>
      <c r="J136" s="57"/>
    </row>
    <row r="137" spans="1:10" x14ac:dyDescent="0.2">
      <c r="A137" s="115" t="s">
        <v>16</v>
      </c>
      <c r="B137" s="44" t="s">
        <v>207</v>
      </c>
      <c r="C137" s="125" t="s">
        <v>60</v>
      </c>
      <c r="D137" s="125">
        <v>100</v>
      </c>
      <c r="E137" s="126"/>
      <c r="F137" s="124">
        <v>0.05</v>
      </c>
      <c r="G137" s="98">
        <f t="shared" si="12"/>
        <v>0</v>
      </c>
      <c r="H137" s="98">
        <f t="shared" si="14"/>
        <v>0</v>
      </c>
      <c r="I137" s="116">
        <f t="shared" si="13"/>
        <v>0</v>
      </c>
      <c r="J137" s="57"/>
    </row>
    <row r="138" spans="1:10" ht="25.5" x14ac:dyDescent="0.2">
      <c r="A138" s="115" t="s">
        <v>17</v>
      </c>
      <c r="B138" s="45" t="s">
        <v>342</v>
      </c>
      <c r="C138" s="127" t="s">
        <v>176</v>
      </c>
      <c r="D138" s="127">
        <v>30</v>
      </c>
      <c r="E138" s="102"/>
      <c r="F138" s="124">
        <v>0.05</v>
      </c>
      <c r="G138" s="98">
        <f t="shared" si="12"/>
        <v>0</v>
      </c>
      <c r="H138" s="98">
        <f t="shared" si="14"/>
        <v>0</v>
      </c>
      <c r="I138" s="116">
        <f t="shared" si="13"/>
        <v>0</v>
      </c>
      <c r="J138" s="57"/>
    </row>
    <row r="139" spans="1:10" ht="38.25" x14ac:dyDescent="0.2">
      <c r="A139" s="115" t="s">
        <v>18</v>
      </c>
      <c r="B139" s="41" t="s">
        <v>208</v>
      </c>
      <c r="C139" s="122" t="s">
        <v>60</v>
      </c>
      <c r="D139" s="122">
        <v>50</v>
      </c>
      <c r="E139" s="123"/>
      <c r="F139" s="124">
        <v>0.05</v>
      </c>
      <c r="G139" s="98">
        <f t="shared" si="12"/>
        <v>0</v>
      </c>
      <c r="H139" s="98">
        <f t="shared" si="14"/>
        <v>0</v>
      </c>
      <c r="I139" s="116">
        <f t="shared" si="13"/>
        <v>0</v>
      </c>
      <c r="J139" s="57"/>
    </row>
    <row r="140" spans="1:10" x14ac:dyDescent="0.2">
      <c r="A140" s="115" t="s">
        <v>19</v>
      </c>
      <c r="B140" s="43" t="s">
        <v>462</v>
      </c>
      <c r="C140" s="122" t="s">
        <v>60</v>
      </c>
      <c r="D140" s="122">
        <v>30</v>
      </c>
      <c r="E140" s="123"/>
      <c r="F140" s="124">
        <v>0.05</v>
      </c>
      <c r="G140" s="98">
        <f t="shared" si="12"/>
        <v>0</v>
      </c>
      <c r="H140" s="98">
        <f t="shared" si="14"/>
        <v>0</v>
      </c>
      <c r="I140" s="116">
        <f t="shared" si="13"/>
        <v>0</v>
      </c>
      <c r="J140" s="57"/>
    </row>
    <row r="141" spans="1:10" x14ac:dyDescent="0.2">
      <c r="A141" s="115" t="s">
        <v>20</v>
      </c>
      <c r="B141" s="43" t="s">
        <v>463</v>
      </c>
      <c r="C141" s="122" t="s">
        <v>60</v>
      </c>
      <c r="D141" s="122">
        <v>70</v>
      </c>
      <c r="E141" s="123"/>
      <c r="F141" s="124">
        <v>0.05</v>
      </c>
      <c r="G141" s="98">
        <f t="shared" si="12"/>
        <v>0</v>
      </c>
      <c r="H141" s="98">
        <f t="shared" si="14"/>
        <v>0</v>
      </c>
      <c r="I141" s="116">
        <f t="shared" si="13"/>
        <v>0</v>
      </c>
      <c r="J141" s="57"/>
    </row>
    <row r="142" spans="1:10" x14ac:dyDescent="0.2">
      <c r="A142" s="115" t="s">
        <v>21</v>
      </c>
      <c r="B142" s="44" t="s">
        <v>209</v>
      </c>
      <c r="C142" s="125" t="s">
        <v>75</v>
      </c>
      <c r="D142" s="125">
        <v>100</v>
      </c>
      <c r="E142" s="126"/>
      <c r="F142" s="124">
        <v>0.05</v>
      </c>
      <c r="G142" s="98">
        <f t="shared" si="12"/>
        <v>0</v>
      </c>
      <c r="H142" s="98">
        <f t="shared" si="14"/>
        <v>0</v>
      </c>
      <c r="I142" s="116">
        <f t="shared" si="13"/>
        <v>0</v>
      </c>
      <c r="J142" s="57"/>
    </row>
    <row r="143" spans="1:10" x14ac:dyDescent="0.2">
      <c r="A143" s="115" t="s">
        <v>22</v>
      </c>
      <c r="B143" s="43" t="s">
        <v>431</v>
      </c>
      <c r="C143" s="122" t="s">
        <v>60</v>
      </c>
      <c r="D143" s="122">
        <v>50</v>
      </c>
      <c r="E143" s="123"/>
      <c r="F143" s="124">
        <v>0.05</v>
      </c>
      <c r="G143" s="98">
        <f t="shared" si="12"/>
        <v>0</v>
      </c>
      <c r="H143" s="98">
        <f t="shared" si="14"/>
        <v>0</v>
      </c>
      <c r="I143" s="116">
        <f t="shared" si="13"/>
        <v>0</v>
      </c>
      <c r="J143" s="57"/>
    </row>
    <row r="144" spans="1:10" x14ac:dyDescent="0.2">
      <c r="A144" s="115" t="s">
        <v>23</v>
      </c>
      <c r="B144" s="43" t="s">
        <v>432</v>
      </c>
      <c r="C144" s="122" t="s">
        <v>60</v>
      </c>
      <c r="D144" s="122">
        <v>30</v>
      </c>
      <c r="E144" s="123"/>
      <c r="F144" s="124">
        <v>0.05</v>
      </c>
      <c r="G144" s="98">
        <f t="shared" si="12"/>
        <v>0</v>
      </c>
      <c r="H144" s="98">
        <f t="shared" si="14"/>
        <v>0</v>
      </c>
      <c r="I144" s="116">
        <f t="shared" si="13"/>
        <v>0</v>
      </c>
      <c r="J144" s="57"/>
    </row>
    <row r="145" spans="1:11" ht="25.5" x14ac:dyDescent="0.2">
      <c r="A145" s="115" t="s">
        <v>24</v>
      </c>
      <c r="B145" s="41" t="s">
        <v>210</v>
      </c>
      <c r="C145" s="122" t="s">
        <v>60</v>
      </c>
      <c r="D145" s="122">
        <v>200</v>
      </c>
      <c r="E145" s="123"/>
      <c r="F145" s="124">
        <v>0.05</v>
      </c>
      <c r="G145" s="98">
        <f t="shared" si="12"/>
        <v>0</v>
      </c>
      <c r="H145" s="98">
        <f t="shared" si="14"/>
        <v>0</v>
      </c>
      <c r="I145" s="116">
        <f t="shared" si="13"/>
        <v>0</v>
      </c>
      <c r="J145" s="57"/>
    </row>
    <row r="146" spans="1:11" ht="25.5" x14ac:dyDescent="0.2">
      <c r="A146" s="115" t="s">
        <v>25</v>
      </c>
      <c r="B146" s="45" t="s">
        <v>211</v>
      </c>
      <c r="C146" s="127" t="s">
        <v>212</v>
      </c>
      <c r="D146" s="127">
        <v>15</v>
      </c>
      <c r="E146" s="102"/>
      <c r="F146" s="124">
        <v>0.08</v>
      </c>
      <c r="G146" s="98">
        <f t="shared" si="12"/>
        <v>0</v>
      </c>
      <c r="H146" s="98">
        <f t="shared" si="14"/>
        <v>0</v>
      </c>
      <c r="I146" s="116">
        <f t="shared" si="13"/>
        <v>0</v>
      </c>
      <c r="J146" s="57"/>
    </row>
    <row r="147" spans="1:11" x14ac:dyDescent="0.2">
      <c r="A147" s="115" t="s">
        <v>26</v>
      </c>
      <c r="B147" s="46" t="s">
        <v>213</v>
      </c>
      <c r="C147" s="128" t="s">
        <v>60</v>
      </c>
      <c r="D147" s="128">
        <v>25</v>
      </c>
      <c r="E147" s="126"/>
      <c r="F147" s="124">
        <v>0.05</v>
      </c>
      <c r="G147" s="98">
        <f t="shared" si="12"/>
        <v>0</v>
      </c>
      <c r="H147" s="98">
        <f t="shared" si="14"/>
        <v>0</v>
      </c>
      <c r="I147" s="116">
        <f t="shared" si="13"/>
        <v>0</v>
      </c>
      <c r="J147" s="57"/>
    </row>
    <row r="148" spans="1:11" x14ac:dyDescent="0.2">
      <c r="A148" s="115" t="s">
        <v>27</v>
      </c>
      <c r="B148" s="41" t="s">
        <v>370</v>
      </c>
      <c r="C148" s="122" t="s">
        <v>60</v>
      </c>
      <c r="D148" s="122">
        <v>10</v>
      </c>
      <c r="E148" s="98"/>
      <c r="F148" s="99">
        <v>0.05</v>
      </c>
      <c r="G148" s="98">
        <f t="shared" si="12"/>
        <v>0</v>
      </c>
      <c r="H148" s="98">
        <f t="shared" si="14"/>
        <v>0</v>
      </c>
      <c r="I148" s="116">
        <f t="shared" si="13"/>
        <v>0</v>
      </c>
      <c r="J148" s="57"/>
    </row>
    <row r="149" spans="1:11" x14ac:dyDescent="0.2">
      <c r="A149" s="115" t="s">
        <v>28</v>
      </c>
      <c r="B149" s="46" t="s">
        <v>214</v>
      </c>
      <c r="C149" s="128" t="s">
        <v>60</v>
      </c>
      <c r="D149" s="128">
        <v>30</v>
      </c>
      <c r="E149" s="102"/>
      <c r="F149" s="124">
        <v>0.05</v>
      </c>
      <c r="G149" s="98">
        <f t="shared" si="12"/>
        <v>0</v>
      </c>
      <c r="H149" s="98">
        <f t="shared" si="14"/>
        <v>0</v>
      </c>
      <c r="I149" s="116">
        <f t="shared" si="13"/>
        <v>0</v>
      </c>
      <c r="J149" s="57"/>
    </row>
    <row r="150" spans="1:11" x14ac:dyDescent="0.2">
      <c r="A150" s="115" t="s">
        <v>29</v>
      </c>
      <c r="B150" s="43" t="s">
        <v>433</v>
      </c>
      <c r="C150" s="122" t="s">
        <v>13</v>
      </c>
      <c r="D150" s="122">
        <v>700</v>
      </c>
      <c r="E150" s="123"/>
      <c r="F150" s="124">
        <v>0.08</v>
      </c>
      <c r="G150" s="98">
        <f t="shared" si="12"/>
        <v>0</v>
      </c>
      <c r="H150" s="98">
        <f t="shared" si="14"/>
        <v>0</v>
      </c>
      <c r="I150" s="116">
        <f t="shared" si="13"/>
        <v>0</v>
      </c>
      <c r="J150" s="57"/>
    </row>
    <row r="151" spans="1:11" x14ac:dyDescent="0.2">
      <c r="A151" s="115" t="s">
        <v>30</v>
      </c>
      <c r="B151" s="43" t="s">
        <v>434</v>
      </c>
      <c r="C151" s="122" t="s">
        <v>60</v>
      </c>
      <c r="D151" s="122">
        <v>20</v>
      </c>
      <c r="E151" s="123"/>
      <c r="F151" s="124">
        <v>0.05</v>
      </c>
      <c r="G151" s="98">
        <f t="shared" si="12"/>
        <v>0</v>
      </c>
      <c r="H151" s="98">
        <f t="shared" si="14"/>
        <v>0</v>
      </c>
      <c r="I151" s="116">
        <f t="shared" si="13"/>
        <v>0</v>
      </c>
      <c r="J151" s="57"/>
    </row>
    <row r="152" spans="1:11" x14ac:dyDescent="0.2">
      <c r="A152" s="115" t="s">
        <v>31</v>
      </c>
      <c r="B152" s="43" t="s">
        <v>215</v>
      </c>
      <c r="C152" s="122" t="s">
        <v>60</v>
      </c>
      <c r="D152" s="122">
        <v>30</v>
      </c>
      <c r="E152" s="123"/>
      <c r="F152" s="124">
        <v>0.08</v>
      </c>
      <c r="G152" s="98">
        <f t="shared" si="12"/>
        <v>0</v>
      </c>
      <c r="H152" s="98">
        <f t="shared" si="14"/>
        <v>0</v>
      </c>
      <c r="I152" s="116">
        <f t="shared" si="13"/>
        <v>0</v>
      </c>
      <c r="J152" s="57"/>
    </row>
    <row r="153" spans="1:11" x14ac:dyDescent="0.2">
      <c r="A153" s="115" t="s">
        <v>32</v>
      </c>
      <c r="B153" s="43" t="s">
        <v>216</v>
      </c>
      <c r="C153" s="122" t="s">
        <v>60</v>
      </c>
      <c r="D153" s="122">
        <v>100</v>
      </c>
      <c r="E153" s="123"/>
      <c r="F153" s="124">
        <v>0.08</v>
      </c>
      <c r="G153" s="98">
        <f t="shared" si="12"/>
        <v>0</v>
      </c>
      <c r="H153" s="98">
        <f t="shared" si="14"/>
        <v>0</v>
      </c>
      <c r="I153" s="116">
        <f t="shared" si="13"/>
        <v>0</v>
      </c>
      <c r="J153" s="57"/>
    </row>
    <row r="154" spans="1:11" ht="25.5" x14ac:dyDescent="0.2">
      <c r="A154" s="115" t="s">
        <v>33</v>
      </c>
      <c r="B154" s="41" t="s">
        <v>217</v>
      </c>
      <c r="C154" s="122" t="s">
        <v>60</v>
      </c>
      <c r="D154" s="122">
        <v>25</v>
      </c>
      <c r="E154" s="123"/>
      <c r="F154" s="124">
        <v>0.23</v>
      </c>
      <c r="G154" s="98">
        <f t="shared" si="12"/>
        <v>0</v>
      </c>
      <c r="H154" s="98">
        <f t="shared" si="14"/>
        <v>0</v>
      </c>
      <c r="I154" s="116">
        <f t="shared" si="13"/>
        <v>0</v>
      </c>
      <c r="J154" s="57"/>
    </row>
    <row r="155" spans="1:11" ht="25.5" x14ac:dyDescent="0.2">
      <c r="A155" s="115" t="s">
        <v>34</v>
      </c>
      <c r="B155" s="41" t="s">
        <v>218</v>
      </c>
      <c r="C155" s="122" t="s">
        <v>60</v>
      </c>
      <c r="D155" s="122">
        <v>80</v>
      </c>
      <c r="E155" s="123"/>
      <c r="F155" s="124">
        <v>0.23</v>
      </c>
      <c r="G155" s="98">
        <f t="shared" si="12"/>
        <v>0</v>
      </c>
      <c r="H155" s="98">
        <f t="shared" si="14"/>
        <v>0</v>
      </c>
      <c r="I155" s="116">
        <f t="shared" si="13"/>
        <v>0</v>
      </c>
      <c r="J155" s="57"/>
    </row>
    <row r="156" spans="1:11" ht="38.25" x14ac:dyDescent="0.2">
      <c r="A156" s="115" t="s">
        <v>35</v>
      </c>
      <c r="B156" s="45" t="s">
        <v>435</v>
      </c>
      <c r="C156" s="127" t="s">
        <v>60</v>
      </c>
      <c r="D156" s="127">
        <v>500</v>
      </c>
      <c r="E156" s="102"/>
      <c r="F156" s="124">
        <v>0.05</v>
      </c>
      <c r="G156" s="98">
        <f t="shared" si="12"/>
        <v>0</v>
      </c>
      <c r="H156" s="98">
        <f t="shared" si="14"/>
        <v>0</v>
      </c>
      <c r="I156" s="116">
        <f t="shared" si="13"/>
        <v>0</v>
      </c>
      <c r="J156" s="57"/>
    </row>
    <row r="157" spans="1:11" ht="38.25" x14ac:dyDescent="0.2">
      <c r="A157" s="115" t="s">
        <v>36</v>
      </c>
      <c r="B157" s="45" t="s">
        <v>464</v>
      </c>
      <c r="C157" s="127" t="s">
        <v>60</v>
      </c>
      <c r="D157" s="127">
        <v>300</v>
      </c>
      <c r="E157" s="126"/>
      <c r="F157" s="124">
        <v>0.05</v>
      </c>
      <c r="G157" s="98">
        <f t="shared" si="12"/>
        <v>0</v>
      </c>
      <c r="H157" s="98">
        <f t="shared" si="14"/>
        <v>0</v>
      </c>
      <c r="I157" s="116">
        <f t="shared" si="13"/>
        <v>0</v>
      </c>
      <c r="J157" s="57"/>
      <c r="K157" s="61"/>
    </row>
    <row r="158" spans="1:11" x14ac:dyDescent="0.2">
      <c r="A158" s="115" t="s">
        <v>37</v>
      </c>
      <c r="B158" s="44" t="s">
        <v>357</v>
      </c>
      <c r="C158" s="125" t="s">
        <v>75</v>
      </c>
      <c r="D158" s="125">
        <v>5</v>
      </c>
      <c r="E158" s="126"/>
      <c r="F158" s="124">
        <v>0.05</v>
      </c>
      <c r="G158" s="98">
        <f t="shared" si="12"/>
        <v>0</v>
      </c>
      <c r="H158" s="98">
        <f t="shared" si="14"/>
        <v>0</v>
      </c>
      <c r="I158" s="116">
        <f t="shared" si="13"/>
        <v>0</v>
      </c>
      <c r="J158" s="57"/>
    </row>
    <row r="159" spans="1:11" x14ac:dyDescent="0.2">
      <c r="A159" s="115" t="s">
        <v>38</v>
      </c>
      <c r="B159" s="44" t="s">
        <v>219</v>
      </c>
      <c r="C159" s="125" t="s">
        <v>60</v>
      </c>
      <c r="D159" s="125">
        <v>50</v>
      </c>
      <c r="E159" s="126"/>
      <c r="F159" s="124">
        <v>0.05</v>
      </c>
      <c r="G159" s="98">
        <f t="shared" si="12"/>
        <v>0</v>
      </c>
      <c r="H159" s="98">
        <f t="shared" si="14"/>
        <v>0</v>
      </c>
      <c r="I159" s="116">
        <f t="shared" si="13"/>
        <v>0</v>
      </c>
      <c r="J159" s="57"/>
    </row>
    <row r="160" spans="1:11" ht="25.5" x14ac:dyDescent="0.2">
      <c r="A160" s="115" t="s">
        <v>39</v>
      </c>
      <c r="B160" s="41" t="s">
        <v>371</v>
      </c>
      <c r="C160" s="122" t="s">
        <v>60</v>
      </c>
      <c r="D160" s="122">
        <v>60</v>
      </c>
      <c r="E160" s="123"/>
      <c r="F160" s="124">
        <v>0.05</v>
      </c>
      <c r="G160" s="98">
        <f t="shared" si="12"/>
        <v>0</v>
      </c>
      <c r="H160" s="98">
        <f t="shared" si="14"/>
        <v>0</v>
      </c>
      <c r="I160" s="116">
        <f t="shared" si="13"/>
        <v>0</v>
      </c>
      <c r="J160" s="57"/>
    </row>
    <row r="161" spans="1:10" ht="25.5" x14ac:dyDescent="0.2">
      <c r="A161" s="115" t="s">
        <v>40</v>
      </c>
      <c r="B161" s="41" t="s">
        <v>436</v>
      </c>
      <c r="C161" s="96" t="s">
        <v>60</v>
      </c>
      <c r="D161" s="96">
        <v>50</v>
      </c>
      <c r="E161" s="98"/>
      <c r="F161" s="99">
        <v>0.05</v>
      </c>
      <c r="G161" s="98">
        <f t="shared" si="12"/>
        <v>0</v>
      </c>
      <c r="H161" s="98">
        <f t="shared" si="14"/>
        <v>0</v>
      </c>
      <c r="I161" s="116">
        <f t="shared" si="13"/>
        <v>0</v>
      </c>
      <c r="J161" s="57"/>
    </row>
    <row r="162" spans="1:10" x14ac:dyDescent="0.2">
      <c r="A162" s="115" t="s">
        <v>41</v>
      </c>
      <c r="B162" s="43" t="s">
        <v>465</v>
      </c>
      <c r="C162" s="122" t="s">
        <v>60</v>
      </c>
      <c r="D162" s="122">
        <v>30</v>
      </c>
      <c r="E162" s="123"/>
      <c r="F162" s="124">
        <v>0.05</v>
      </c>
      <c r="G162" s="98">
        <f t="shared" si="12"/>
        <v>0</v>
      </c>
      <c r="H162" s="98">
        <f t="shared" si="14"/>
        <v>0</v>
      </c>
      <c r="I162" s="116">
        <f t="shared" si="13"/>
        <v>0</v>
      </c>
      <c r="J162" s="57"/>
    </row>
    <row r="163" spans="1:10" ht="25.5" x14ac:dyDescent="0.2">
      <c r="A163" s="115" t="s">
        <v>42</v>
      </c>
      <c r="B163" s="41" t="s">
        <v>437</v>
      </c>
      <c r="C163" s="96" t="s">
        <v>60</v>
      </c>
      <c r="D163" s="96">
        <v>30</v>
      </c>
      <c r="E163" s="98"/>
      <c r="F163" s="99">
        <v>0.05</v>
      </c>
      <c r="G163" s="98">
        <f t="shared" si="12"/>
        <v>0</v>
      </c>
      <c r="H163" s="98">
        <f t="shared" si="14"/>
        <v>0</v>
      </c>
      <c r="I163" s="116">
        <f t="shared" si="13"/>
        <v>0</v>
      </c>
      <c r="J163" s="57"/>
    </row>
    <row r="164" spans="1:10" ht="25.5" x14ac:dyDescent="0.2">
      <c r="A164" s="115" t="s">
        <v>43</v>
      </c>
      <c r="B164" s="41" t="s">
        <v>466</v>
      </c>
      <c r="C164" s="96" t="s">
        <v>60</v>
      </c>
      <c r="D164" s="96">
        <v>40</v>
      </c>
      <c r="E164" s="98"/>
      <c r="F164" s="99">
        <v>0.05</v>
      </c>
      <c r="G164" s="98">
        <f t="shared" si="12"/>
        <v>0</v>
      </c>
      <c r="H164" s="98">
        <f t="shared" si="14"/>
        <v>0</v>
      </c>
      <c r="I164" s="116">
        <f t="shared" si="13"/>
        <v>0</v>
      </c>
      <c r="J164" s="57"/>
    </row>
    <row r="165" spans="1:10" ht="25.5" x14ac:dyDescent="0.2">
      <c r="A165" s="115" t="s">
        <v>44</v>
      </c>
      <c r="B165" s="41" t="s">
        <v>372</v>
      </c>
      <c r="C165" s="96" t="s">
        <v>60</v>
      </c>
      <c r="D165" s="96">
        <v>40</v>
      </c>
      <c r="E165" s="98"/>
      <c r="F165" s="99">
        <v>0.05</v>
      </c>
      <c r="G165" s="98">
        <f t="shared" si="12"/>
        <v>0</v>
      </c>
      <c r="H165" s="98">
        <f t="shared" si="14"/>
        <v>0</v>
      </c>
      <c r="I165" s="116">
        <f t="shared" si="13"/>
        <v>0</v>
      </c>
      <c r="J165" s="57"/>
    </row>
    <row r="166" spans="1:10" x14ac:dyDescent="0.2">
      <c r="A166" s="115" t="s">
        <v>45</v>
      </c>
      <c r="B166" s="43" t="s">
        <v>375</v>
      </c>
      <c r="C166" s="122" t="s">
        <v>60</v>
      </c>
      <c r="D166" s="122">
        <v>50</v>
      </c>
      <c r="E166" s="98"/>
      <c r="F166" s="99">
        <v>0.05</v>
      </c>
      <c r="G166" s="98">
        <f t="shared" si="12"/>
        <v>0</v>
      </c>
      <c r="H166" s="98">
        <f t="shared" si="14"/>
        <v>0</v>
      </c>
      <c r="I166" s="116">
        <f t="shared" si="13"/>
        <v>0</v>
      </c>
      <c r="J166" s="57"/>
    </row>
    <row r="167" spans="1:10" ht="25.5" x14ac:dyDescent="0.2">
      <c r="A167" s="115" t="s">
        <v>46</v>
      </c>
      <c r="B167" s="41" t="s">
        <v>373</v>
      </c>
      <c r="C167" s="122" t="s">
        <v>60</v>
      </c>
      <c r="D167" s="122">
        <v>50</v>
      </c>
      <c r="E167" s="98"/>
      <c r="F167" s="99">
        <v>0.05</v>
      </c>
      <c r="G167" s="98">
        <f t="shared" si="12"/>
        <v>0</v>
      </c>
      <c r="H167" s="98">
        <f t="shared" si="14"/>
        <v>0</v>
      </c>
      <c r="I167" s="116">
        <f t="shared" si="13"/>
        <v>0</v>
      </c>
      <c r="J167" s="57"/>
    </row>
    <row r="168" spans="1:10" x14ac:dyDescent="0.2">
      <c r="A168" s="115" t="s">
        <v>47</v>
      </c>
      <c r="B168" s="46" t="s">
        <v>325</v>
      </c>
      <c r="C168" s="128" t="s">
        <v>60</v>
      </c>
      <c r="D168" s="128">
        <v>20</v>
      </c>
      <c r="E168" s="102"/>
      <c r="F168" s="124">
        <v>0.05</v>
      </c>
      <c r="G168" s="98">
        <f t="shared" si="12"/>
        <v>0</v>
      </c>
      <c r="H168" s="98">
        <f t="shared" si="14"/>
        <v>0</v>
      </c>
      <c r="I168" s="116">
        <f t="shared" si="13"/>
        <v>0</v>
      </c>
      <c r="J168" s="57"/>
    </row>
    <row r="169" spans="1:10" x14ac:dyDescent="0.2">
      <c r="A169" s="115" t="s">
        <v>48</v>
      </c>
      <c r="B169" s="46" t="s">
        <v>220</v>
      </c>
      <c r="C169" s="128" t="s">
        <v>60</v>
      </c>
      <c r="D169" s="128">
        <v>15</v>
      </c>
      <c r="E169" s="102"/>
      <c r="F169" s="124">
        <v>0.05</v>
      </c>
      <c r="G169" s="98">
        <f t="shared" si="12"/>
        <v>0</v>
      </c>
      <c r="H169" s="98">
        <f t="shared" si="14"/>
        <v>0</v>
      </c>
      <c r="I169" s="116">
        <f t="shared" si="13"/>
        <v>0</v>
      </c>
      <c r="J169" s="57"/>
    </row>
    <row r="170" spans="1:10" x14ac:dyDescent="0.2">
      <c r="A170" s="115" t="s">
        <v>49</v>
      </c>
      <c r="B170" s="41" t="s">
        <v>374</v>
      </c>
      <c r="C170" s="122" t="s">
        <v>60</v>
      </c>
      <c r="D170" s="122">
        <v>30</v>
      </c>
      <c r="E170" s="98"/>
      <c r="F170" s="99">
        <v>0.05</v>
      </c>
      <c r="G170" s="98">
        <f t="shared" si="12"/>
        <v>0</v>
      </c>
      <c r="H170" s="98">
        <f t="shared" si="14"/>
        <v>0</v>
      </c>
      <c r="I170" s="116">
        <f t="shared" si="13"/>
        <v>0</v>
      </c>
      <c r="J170" s="57"/>
    </row>
    <row r="171" spans="1:10" x14ac:dyDescent="0.2">
      <c r="A171" s="115" t="s">
        <v>50</v>
      </c>
      <c r="B171" s="43" t="s">
        <v>467</v>
      </c>
      <c r="C171" s="122" t="s">
        <v>60</v>
      </c>
      <c r="D171" s="122">
        <v>30</v>
      </c>
      <c r="E171" s="123"/>
      <c r="F171" s="124">
        <v>0.08</v>
      </c>
      <c r="G171" s="98">
        <f t="shared" si="12"/>
        <v>0</v>
      </c>
      <c r="H171" s="98">
        <f t="shared" si="14"/>
        <v>0</v>
      </c>
      <c r="I171" s="116">
        <f t="shared" si="13"/>
        <v>0</v>
      </c>
      <c r="J171" s="57"/>
    </row>
    <row r="172" spans="1:10" x14ac:dyDescent="0.2">
      <c r="A172" s="115" t="s">
        <v>51</v>
      </c>
      <c r="B172" s="47" t="s">
        <v>221</v>
      </c>
      <c r="C172" s="127" t="s">
        <v>75</v>
      </c>
      <c r="D172" s="127">
        <v>60</v>
      </c>
      <c r="E172" s="102"/>
      <c r="F172" s="124">
        <v>0.08</v>
      </c>
      <c r="G172" s="98">
        <f t="shared" si="12"/>
        <v>0</v>
      </c>
      <c r="H172" s="98">
        <f t="shared" si="14"/>
        <v>0</v>
      </c>
      <c r="I172" s="116">
        <f t="shared" si="13"/>
        <v>0</v>
      </c>
      <c r="J172" s="57"/>
    </row>
    <row r="173" spans="1:10" x14ac:dyDescent="0.2">
      <c r="A173" s="115" t="s">
        <v>52</v>
      </c>
      <c r="B173" s="46" t="s">
        <v>222</v>
      </c>
      <c r="C173" s="128" t="s">
        <v>60</v>
      </c>
      <c r="D173" s="128">
        <v>80</v>
      </c>
      <c r="E173" s="102"/>
      <c r="F173" s="124">
        <v>0.05</v>
      </c>
      <c r="G173" s="98">
        <f t="shared" si="12"/>
        <v>0</v>
      </c>
      <c r="H173" s="98">
        <f t="shared" si="14"/>
        <v>0</v>
      </c>
      <c r="I173" s="116">
        <f t="shared" si="13"/>
        <v>0</v>
      </c>
      <c r="J173" s="57"/>
    </row>
    <row r="174" spans="1:10" x14ac:dyDescent="0.2">
      <c r="A174" s="115" t="s">
        <v>53</v>
      </c>
      <c r="B174" s="46" t="s">
        <v>223</v>
      </c>
      <c r="C174" s="128" t="s">
        <v>60</v>
      </c>
      <c r="D174" s="128">
        <v>40</v>
      </c>
      <c r="E174" s="102"/>
      <c r="F174" s="124">
        <v>0.05</v>
      </c>
      <c r="G174" s="98">
        <f t="shared" si="12"/>
        <v>0</v>
      </c>
      <c r="H174" s="98">
        <f t="shared" si="14"/>
        <v>0</v>
      </c>
      <c r="I174" s="116">
        <f t="shared" si="13"/>
        <v>0</v>
      </c>
      <c r="J174" s="57"/>
    </row>
    <row r="175" spans="1:10" x14ac:dyDescent="0.2">
      <c r="A175" s="115" t="s">
        <v>54</v>
      </c>
      <c r="B175" s="41" t="s">
        <v>399</v>
      </c>
      <c r="C175" s="122" t="s">
        <v>60</v>
      </c>
      <c r="D175" s="122">
        <v>30</v>
      </c>
      <c r="E175" s="123"/>
      <c r="F175" s="124">
        <v>0.05</v>
      </c>
      <c r="G175" s="98">
        <f t="shared" si="12"/>
        <v>0</v>
      </c>
      <c r="H175" s="98">
        <f t="shared" si="14"/>
        <v>0</v>
      </c>
      <c r="I175" s="116">
        <f t="shared" si="13"/>
        <v>0</v>
      </c>
      <c r="J175" s="57"/>
    </row>
    <row r="176" spans="1:10" x14ac:dyDescent="0.2">
      <c r="A176" s="115" t="s">
        <v>55</v>
      </c>
      <c r="B176" s="43" t="s">
        <v>224</v>
      </c>
      <c r="C176" s="122" t="s">
        <v>75</v>
      </c>
      <c r="D176" s="122">
        <v>10</v>
      </c>
      <c r="E176" s="123"/>
      <c r="F176" s="124">
        <v>0.05</v>
      </c>
      <c r="G176" s="98">
        <f t="shared" si="12"/>
        <v>0</v>
      </c>
      <c r="H176" s="98">
        <f t="shared" si="14"/>
        <v>0</v>
      </c>
      <c r="I176" s="116">
        <f t="shared" si="13"/>
        <v>0</v>
      </c>
      <c r="J176" s="57"/>
    </row>
    <row r="177" spans="1:10" ht="25.5" x14ac:dyDescent="0.2">
      <c r="A177" s="115" t="s">
        <v>56</v>
      </c>
      <c r="B177" s="41" t="s">
        <v>358</v>
      </c>
      <c r="C177" s="122" t="s">
        <v>60</v>
      </c>
      <c r="D177" s="122">
        <v>10</v>
      </c>
      <c r="E177" s="123"/>
      <c r="F177" s="124">
        <v>0.05</v>
      </c>
      <c r="G177" s="98">
        <f t="shared" si="12"/>
        <v>0</v>
      </c>
      <c r="H177" s="98">
        <f t="shared" si="14"/>
        <v>0</v>
      </c>
      <c r="I177" s="116">
        <f t="shared" si="13"/>
        <v>0</v>
      </c>
      <c r="J177" s="57"/>
    </row>
    <row r="178" spans="1:10" x14ac:dyDescent="0.2">
      <c r="A178" s="115" t="s">
        <v>57</v>
      </c>
      <c r="B178" s="43" t="s">
        <v>225</v>
      </c>
      <c r="C178" s="122" t="s">
        <v>146</v>
      </c>
      <c r="D178" s="122">
        <v>15</v>
      </c>
      <c r="E178" s="123"/>
      <c r="F178" s="124">
        <v>0.05</v>
      </c>
      <c r="G178" s="98">
        <f t="shared" si="12"/>
        <v>0</v>
      </c>
      <c r="H178" s="98">
        <f t="shared" si="14"/>
        <v>0</v>
      </c>
      <c r="I178" s="116">
        <f t="shared" si="13"/>
        <v>0</v>
      </c>
      <c r="J178" s="57"/>
    </row>
    <row r="179" spans="1:10" x14ac:dyDescent="0.2">
      <c r="A179" s="115" t="s">
        <v>58</v>
      </c>
      <c r="B179" s="43" t="s">
        <v>468</v>
      </c>
      <c r="C179" s="122" t="s">
        <v>75</v>
      </c>
      <c r="D179" s="122">
        <v>10</v>
      </c>
      <c r="E179" s="123"/>
      <c r="F179" s="124">
        <v>0.05</v>
      </c>
      <c r="G179" s="98">
        <f t="shared" si="12"/>
        <v>0</v>
      </c>
      <c r="H179" s="98">
        <f t="shared" si="14"/>
        <v>0</v>
      </c>
      <c r="I179" s="116">
        <f t="shared" si="13"/>
        <v>0</v>
      </c>
      <c r="J179" s="57"/>
    </row>
    <row r="180" spans="1:10" x14ac:dyDescent="0.2">
      <c r="A180" s="115" t="s">
        <v>61</v>
      </c>
      <c r="B180" s="43" t="s">
        <v>359</v>
      </c>
      <c r="C180" s="122" t="s">
        <v>60</v>
      </c>
      <c r="D180" s="122">
        <v>200</v>
      </c>
      <c r="E180" s="123"/>
      <c r="F180" s="124">
        <v>0.23</v>
      </c>
      <c r="G180" s="98">
        <f t="shared" si="12"/>
        <v>0</v>
      </c>
      <c r="H180" s="98">
        <f t="shared" si="14"/>
        <v>0</v>
      </c>
      <c r="I180" s="116">
        <f t="shared" si="13"/>
        <v>0</v>
      </c>
      <c r="J180" s="57"/>
    </row>
    <row r="181" spans="1:10" x14ac:dyDescent="0.2">
      <c r="A181" s="115" t="s">
        <v>62</v>
      </c>
      <c r="B181" s="43" t="s">
        <v>226</v>
      </c>
      <c r="C181" s="122" t="s">
        <v>60</v>
      </c>
      <c r="D181" s="122">
        <v>100</v>
      </c>
      <c r="E181" s="123"/>
      <c r="F181" s="124">
        <v>0.23</v>
      </c>
      <c r="G181" s="98">
        <f t="shared" si="12"/>
        <v>0</v>
      </c>
      <c r="H181" s="98">
        <f t="shared" si="14"/>
        <v>0</v>
      </c>
      <c r="I181" s="116">
        <f t="shared" si="13"/>
        <v>0</v>
      </c>
      <c r="J181" s="57"/>
    </row>
    <row r="182" spans="1:10" x14ac:dyDescent="0.2">
      <c r="A182" s="115" t="s">
        <v>63</v>
      </c>
      <c r="B182" s="43" t="s">
        <v>227</v>
      </c>
      <c r="C182" s="122" t="s">
        <v>60</v>
      </c>
      <c r="D182" s="122">
        <v>50</v>
      </c>
      <c r="E182" s="123"/>
      <c r="F182" s="124">
        <v>0.05</v>
      </c>
      <c r="G182" s="98">
        <f t="shared" si="12"/>
        <v>0</v>
      </c>
      <c r="H182" s="98">
        <f t="shared" si="14"/>
        <v>0</v>
      </c>
      <c r="I182" s="116">
        <f t="shared" si="13"/>
        <v>0</v>
      </c>
      <c r="J182" s="57"/>
    </row>
    <row r="183" spans="1:10" x14ac:dyDescent="0.2">
      <c r="A183" s="115" t="s">
        <v>64</v>
      </c>
      <c r="B183" s="43" t="s">
        <v>360</v>
      </c>
      <c r="C183" s="122" t="s">
        <v>60</v>
      </c>
      <c r="D183" s="122">
        <v>100</v>
      </c>
      <c r="E183" s="123"/>
      <c r="F183" s="124">
        <v>0.23</v>
      </c>
      <c r="G183" s="98">
        <f t="shared" si="12"/>
        <v>0</v>
      </c>
      <c r="H183" s="98">
        <f t="shared" si="14"/>
        <v>0</v>
      </c>
      <c r="I183" s="116">
        <f t="shared" si="13"/>
        <v>0</v>
      </c>
      <c r="J183" s="57"/>
    </row>
    <row r="184" spans="1:10" x14ac:dyDescent="0.2">
      <c r="A184" s="115" t="s">
        <v>65</v>
      </c>
      <c r="B184" s="43" t="s">
        <v>377</v>
      </c>
      <c r="C184" s="122" t="s">
        <v>60</v>
      </c>
      <c r="D184" s="122">
        <v>30</v>
      </c>
      <c r="E184" s="123"/>
      <c r="F184" s="124">
        <v>0.05</v>
      </c>
      <c r="G184" s="98">
        <f t="shared" si="12"/>
        <v>0</v>
      </c>
      <c r="H184" s="98">
        <f t="shared" si="14"/>
        <v>0</v>
      </c>
      <c r="I184" s="116">
        <f t="shared" si="13"/>
        <v>0</v>
      </c>
      <c r="J184" s="57"/>
    </row>
    <row r="185" spans="1:10" x14ac:dyDescent="0.2">
      <c r="A185" s="115" t="s">
        <v>66</v>
      </c>
      <c r="B185" s="43" t="s">
        <v>376</v>
      </c>
      <c r="C185" s="122" t="s">
        <v>60</v>
      </c>
      <c r="D185" s="122">
        <v>50</v>
      </c>
      <c r="E185" s="123"/>
      <c r="F185" s="124">
        <v>0.05</v>
      </c>
      <c r="G185" s="98">
        <f t="shared" si="12"/>
        <v>0</v>
      </c>
      <c r="H185" s="98">
        <f t="shared" si="14"/>
        <v>0</v>
      </c>
      <c r="I185" s="116">
        <f t="shared" si="13"/>
        <v>0</v>
      </c>
      <c r="J185" s="57"/>
    </row>
    <row r="186" spans="1:10" x14ac:dyDescent="0.2">
      <c r="A186" s="115" t="s">
        <v>67</v>
      </c>
      <c r="B186" s="43" t="s">
        <v>378</v>
      </c>
      <c r="C186" s="122" t="s">
        <v>60</v>
      </c>
      <c r="D186" s="122">
        <v>50</v>
      </c>
      <c r="E186" s="123"/>
      <c r="F186" s="124">
        <v>0.05</v>
      </c>
      <c r="G186" s="98">
        <f t="shared" si="12"/>
        <v>0</v>
      </c>
      <c r="H186" s="98">
        <f t="shared" si="14"/>
        <v>0</v>
      </c>
      <c r="I186" s="116">
        <f t="shared" si="13"/>
        <v>0</v>
      </c>
      <c r="J186" s="57"/>
    </row>
    <row r="187" spans="1:10" x14ac:dyDescent="0.2">
      <c r="A187" s="115" t="s">
        <v>68</v>
      </c>
      <c r="B187" s="43" t="s">
        <v>379</v>
      </c>
      <c r="C187" s="122" t="s">
        <v>60</v>
      </c>
      <c r="D187" s="122">
        <v>50</v>
      </c>
      <c r="E187" s="123"/>
      <c r="F187" s="124">
        <v>0.23</v>
      </c>
      <c r="G187" s="98">
        <f t="shared" si="12"/>
        <v>0</v>
      </c>
      <c r="H187" s="98">
        <f t="shared" si="14"/>
        <v>0</v>
      </c>
      <c r="I187" s="116">
        <f t="shared" si="13"/>
        <v>0</v>
      </c>
      <c r="J187" s="57"/>
    </row>
    <row r="188" spans="1:10" x14ac:dyDescent="0.2">
      <c r="A188" s="115" t="s">
        <v>69</v>
      </c>
      <c r="B188" s="47" t="s">
        <v>228</v>
      </c>
      <c r="C188" s="127" t="s">
        <v>212</v>
      </c>
      <c r="D188" s="127">
        <v>5</v>
      </c>
      <c r="E188" s="102"/>
      <c r="F188" s="124">
        <v>0.05</v>
      </c>
      <c r="G188" s="98">
        <f t="shared" si="12"/>
        <v>0</v>
      </c>
      <c r="H188" s="98">
        <f t="shared" si="14"/>
        <v>0</v>
      </c>
      <c r="I188" s="116">
        <f t="shared" si="13"/>
        <v>0</v>
      </c>
      <c r="J188" s="57"/>
    </row>
    <row r="189" spans="1:10" ht="25.5" x14ac:dyDescent="0.2">
      <c r="A189" s="115" t="s">
        <v>70</v>
      </c>
      <c r="B189" s="41" t="s">
        <v>361</v>
      </c>
      <c r="C189" s="122" t="s">
        <v>60</v>
      </c>
      <c r="D189" s="122">
        <v>20</v>
      </c>
      <c r="E189" s="123"/>
      <c r="F189" s="124">
        <v>0.05</v>
      </c>
      <c r="G189" s="98">
        <f t="shared" si="12"/>
        <v>0</v>
      </c>
      <c r="H189" s="98">
        <f t="shared" si="14"/>
        <v>0</v>
      </c>
      <c r="I189" s="116">
        <f t="shared" si="13"/>
        <v>0</v>
      </c>
      <c r="J189" s="57"/>
    </row>
    <row r="190" spans="1:10" ht="38.25" x14ac:dyDescent="0.2">
      <c r="A190" s="115" t="s">
        <v>71</v>
      </c>
      <c r="B190" s="41" t="s">
        <v>362</v>
      </c>
      <c r="C190" s="122" t="s">
        <v>60</v>
      </c>
      <c r="D190" s="122">
        <v>20</v>
      </c>
      <c r="E190" s="123"/>
      <c r="F190" s="124">
        <v>0.05</v>
      </c>
      <c r="G190" s="98">
        <f t="shared" si="12"/>
        <v>0</v>
      </c>
      <c r="H190" s="98">
        <f t="shared" si="14"/>
        <v>0</v>
      </c>
      <c r="I190" s="116">
        <f t="shared" si="13"/>
        <v>0</v>
      </c>
      <c r="J190" s="57"/>
    </row>
    <row r="191" spans="1:10" x14ac:dyDescent="0.2">
      <c r="A191" s="115" t="s">
        <v>72</v>
      </c>
      <c r="B191" s="43" t="s">
        <v>326</v>
      </c>
      <c r="C191" s="122" t="s">
        <v>60</v>
      </c>
      <c r="D191" s="122">
        <v>30</v>
      </c>
      <c r="E191" s="123"/>
      <c r="F191" s="124">
        <v>0.23</v>
      </c>
      <c r="G191" s="98">
        <f t="shared" si="12"/>
        <v>0</v>
      </c>
      <c r="H191" s="98">
        <f t="shared" si="14"/>
        <v>0</v>
      </c>
      <c r="I191" s="116">
        <f t="shared" si="13"/>
        <v>0</v>
      </c>
      <c r="J191" s="57"/>
    </row>
    <row r="192" spans="1:10" x14ac:dyDescent="0.2">
      <c r="A192" s="115" t="s">
        <v>73</v>
      </c>
      <c r="B192" s="41" t="s">
        <v>380</v>
      </c>
      <c r="C192" s="122" t="s">
        <v>60</v>
      </c>
      <c r="D192" s="122">
        <v>30</v>
      </c>
      <c r="E192" s="123"/>
      <c r="F192" s="124">
        <v>0.23</v>
      </c>
      <c r="G192" s="98">
        <f t="shared" si="12"/>
        <v>0</v>
      </c>
      <c r="H192" s="98">
        <f t="shared" si="14"/>
        <v>0</v>
      </c>
      <c r="I192" s="116">
        <f t="shared" si="13"/>
        <v>0</v>
      </c>
      <c r="J192" s="57"/>
    </row>
    <row r="193" spans="1:10" ht="25.5" x14ac:dyDescent="0.2">
      <c r="A193" s="115" t="s">
        <v>76</v>
      </c>
      <c r="B193" s="45" t="s">
        <v>398</v>
      </c>
      <c r="C193" s="127" t="s">
        <v>176</v>
      </c>
      <c r="D193" s="127">
        <v>250</v>
      </c>
      <c r="E193" s="102"/>
      <c r="F193" s="124">
        <v>0.05</v>
      </c>
      <c r="G193" s="98">
        <f t="shared" si="12"/>
        <v>0</v>
      </c>
      <c r="H193" s="98">
        <f t="shared" si="14"/>
        <v>0</v>
      </c>
      <c r="I193" s="116">
        <f t="shared" si="13"/>
        <v>0</v>
      </c>
      <c r="J193" s="57"/>
    </row>
    <row r="194" spans="1:10" x14ac:dyDescent="0.2">
      <c r="A194" s="115" t="s">
        <v>77</v>
      </c>
      <c r="B194" s="44" t="s">
        <v>438</v>
      </c>
      <c r="C194" s="125" t="s">
        <v>60</v>
      </c>
      <c r="D194" s="125">
        <v>30</v>
      </c>
      <c r="E194" s="126"/>
      <c r="F194" s="124">
        <v>0.08</v>
      </c>
      <c r="G194" s="98">
        <f t="shared" si="12"/>
        <v>0</v>
      </c>
      <c r="H194" s="98">
        <f t="shared" si="14"/>
        <v>0</v>
      </c>
      <c r="I194" s="116">
        <f t="shared" si="13"/>
        <v>0</v>
      </c>
      <c r="J194" s="57"/>
    </row>
    <row r="195" spans="1:10" ht="25.5" x14ac:dyDescent="0.2">
      <c r="A195" s="115" t="s">
        <v>78</v>
      </c>
      <c r="B195" s="41" t="s">
        <v>439</v>
      </c>
      <c r="C195" s="122" t="s">
        <v>60</v>
      </c>
      <c r="D195" s="122">
        <v>40</v>
      </c>
      <c r="E195" s="123"/>
      <c r="F195" s="124">
        <v>0.08</v>
      </c>
      <c r="G195" s="98">
        <f t="shared" si="12"/>
        <v>0</v>
      </c>
      <c r="H195" s="98">
        <f t="shared" si="14"/>
        <v>0</v>
      </c>
      <c r="I195" s="116">
        <f t="shared" si="13"/>
        <v>0</v>
      </c>
      <c r="J195" s="57"/>
    </row>
    <row r="196" spans="1:10" ht="25.5" x14ac:dyDescent="0.2">
      <c r="A196" s="115" t="s">
        <v>79</v>
      </c>
      <c r="B196" s="41" t="s">
        <v>454</v>
      </c>
      <c r="C196" s="122" t="s">
        <v>60</v>
      </c>
      <c r="D196" s="122">
        <v>30</v>
      </c>
      <c r="E196" s="123"/>
      <c r="F196" s="124">
        <v>0.08</v>
      </c>
      <c r="G196" s="98">
        <f t="shared" si="12"/>
        <v>0</v>
      </c>
      <c r="H196" s="98">
        <f t="shared" si="14"/>
        <v>0</v>
      </c>
      <c r="I196" s="116">
        <f t="shared" si="13"/>
        <v>0</v>
      </c>
      <c r="J196" s="57"/>
    </row>
    <row r="197" spans="1:10" ht="25.5" x14ac:dyDescent="0.2">
      <c r="A197" s="115" t="s">
        <v>80</v>
      </c>
      <c r="B197" s="41" t="s">
        <v>455</v>
      </c>
      <c r="C197" s="96" t="s">
        <v>60</v>
      </c>
      <c r="D197" s="96">
        <v>30</v>
      </c>
      <c r="E197" s="98"/>
      <c r="F197" s="99">
        <v>0.05</v>
      </c>
      <c r="G197" s="98">
        <f t="shared" si="12"/>
        <v>0</v>
      </c>
      <c r="H197" s="98">
        <f t="shared" si="14"/>
        <v>0</v>
      </c>
      <c r="I197" s="116">
        <f t="shared" si="13"/>
        <v>0</v>
      </c>
      <c r="J197" s="57"/>
    </row>
    <row r="198" spans="1:10" ht="25.5" x14ac:dyDescent="0.2">
      <c r="A198" s="115" t="s">
        <v>81</v>
      </c>
      <c r="B198" s="41" t="s">
        <v>469</v>
      </c>
      <c r="C198" s="122" t="s">
        <v>60</v>
      </c>
      <c r="D198" s="122">
        <v>50</v>
      </c>
      <c r="E198" s="98"/>
      <c r="F198" s="99">
        <v>0.05</v>
      </c>
      <c r="G198" s="98">
        <f t="shared" ref="G198:G261" si="15">E198+(E198*F198)</f>
        <v>0</v>
      </c>
      <c r="H198" s="98">
        <f t="shared" si="14"/>
        <v>0</v>
      </c>
      <c r="I198" s="116">
        <f t="shared" ref="I198:I265" si="16">D198*G198</f>
        <v>0</v>
      </c>
      <c r="J198" s="57"/>
    </row>
    <row r="199" spans="1:10" ht="25.5" x14ac:dyDescent="0.2">
      <c r="A199" s="115" t="s">
        <v>82</v>
      </c>
      <c r="B199" s="41" t="s">
        <v>381</v>
      </c>
      <c r="C199" s="122" t="s">
        <v>60</v>
      </c>
      <c r="D199" s="122">
        <v>25</v>
      </c>
      <c r="E199" s="98"/>
      <c r="F199" s="99">
        <v>0.05</v>
      </c>
      <c r="G199" s="98">
        <f t="shared" si="15"/>
        <v>0</v>
      </c>
      <c r="H199" s="98">
        <f t="shared" ref="H199:H266" si="17">D199*E199</f>
        <v>0</v>
      </c>
      <c r="I199" s="116">
        <f t="shared" si="16"/>
        <v>0</v>
      </c>
      <c r="J199" s="57"/>
    </row>
    <row r="200" spans="1:10" ht="25.5" x14ac:dyDescent="0.2">
      <c r="A200" s="115" t="s">
        <v>83</v>
      </c>
      <c r="B200" s="41" t="s">
        <v>229</v>
      </c>
      <c r="C200" s="122" t="s">
        <v>60</v>
      </c>
      <c r="D200" s="122">
        <v>40</v>
      </c>
      <c r="E200" s="98"/>
      <c r="F200" s="99">
        <v>0.05</v>
      </c>
      <c r="G200" s="98">
        <f t="shared" si="15"/>
        <v>0</v>
      </c>
      <c r="H200" s="98">
        <f t="shared" si="17"/>
        <v>0</v>
      </c>
      <c r="I200" s="116">
        <f t="shared" si="16"/>
        <v>0</v>
      </c>
      <c r="J200" s="57"/>
    </row>
    <row r="201" spans="1:10" x14ac:dyDescent="0.2">
      <c r="A201" s="115" t="s">
        <v>84</v>
      </c>
      <c r="B201" s="43" t="s">
        <v>230</v>
      </c>
      <c r="C201" s="122" t="s">
        <v>60</v>
      </c>
      <c r="D201" s="122">
        <v>100</v>
      </c>
      <c r="E201" s="98"/>
      <c r="F201" s="99">
        <v>0.05</v>
      </c>
      <c r="G201" s="98">
        <f t="shared" si="15"/>
        <v>0</v>
      </c>
      <c r="H201" s="98">
        <f t="shared" si="17"/>
        <v>0</v>
      </c>
      <c r="I201" s="116">
        <f t="shared" si="16"/>
        <v>0</v>
      </c>
      <c r="J201" s="57"/>
    </row>
    <row r="202" spans="1:10" ht="25.5" x14ac:dyDescent="0.2">
      <c r="A202" s="115" t="s">
        <v>85</v>
      </c>
      <c r="B202" s="41" t="s">
        <v>382</v>
      </c>
      <c r="C202" s="122" t="s">
        <v>60</v>
      </c>
      <c r="D202" s="122">
        <v>50</v>
      </c>
      <c r="E202" s="98"/>
      <c r="F202" s="99">
        <v>0.05</v>
      </c>
      <c r="G202" s="98">
        <f t="shared" si="15"/>
        <v>0</v>
      </c>
      <c r="H202" s="98">
        <f t="shared" si="17"/>
        <v>0</v>
      </c>
      <c r="I202" s="116">
        <f t="shared" si="16"/>
        <v>0</v>
      </c>
      <c r="J202" s="57"/>
    </row>
    <row r="203" spans="1:10" ht="25.5" x14ac:dyDescent="0.2">
      <c r="A203" s="115" t="s">
        <v>86</v>
      </c>
      <c r="B203" s="41" t="s">
        <v>383</v>
      </c>
      <c r="C203" s="122" t="s">
        <v>60</v>
      </c>
      <c r="D203" s="122">
        <v>30</v>
      </c>
      <c r="E203" s="98"/>
      <c r="F203" s="99">
        <v>0.05</v>
      </c>
      <c r="G203" s="98">
        <f t="shared" si="15"/>
        <v>0</v>
      </c>
      <c r="H203" s="98">
        <f t="shared" si="17"/>
        <v>0</v>
      </c>
      <c r="I203" s="116">
        <f t="shared" si="16"/>
        <v>0</v>
      </c>
      <c r="J203" s="57"/>
    </row>
    <row r="204" spans="1:10" x14ac:dyDescent="0.2">
      <c r="A204" s="115" t="s">
        <v>87</v>
      </c>
      <c r="B204" s="43" t="s">
        <v>231</v>
      </c>
      <c r="C204" s="122" t="s">
        <v>60</v>
      </c>
      <c r="D204" s="122">
        <v>100</v>
      </c>
      <c r="E204" s="123"/>
      <c r="F204" s="124">
        <v>0.23</v>
      </c>
      <c r="G204" s="98">
        <f t="shared" si="15"/>
        <v>0</v>
      </c>
      <c r="H204" s="98">
        <f t="shared" si="17"/>
        <v>0</v>
      </c>
      <c r="I204" s="116">
        <f t="shared" si="16"/>
        <v>0</v>
      </c>
      <c r="J204" s="57"/>
    </row>
    <row r="205" spans="1:10" x14ac:dyDescent="0.2">
      <c r="A205" s="115" t="s">
        <v>88</v>
      </c>
      <c r="B205" s="43" t="s">
        <v>327</v>
      </c>
      <c r="C205" s="122" t="s">
        <v>60</v>
      </c>
      <c r="D205" s="122">
        <v>30</v>
      </c>
      <c r="E205" s="123"/>
      <c r="F205" s="124">
        <v>0.08</v>
      </c>
      <c r="G205" s="98">
        <f t="shared" si="15"/>
        <v>0</v>
      </c>
      <c r="H205" s="98">
        <f t="shared" si="17"/>
        <v>0</v>
      </c>
      <c r="I205" s="116">
        <f t="shared" si="16"/>
        <v>0</v>
      </c>
      <c r="J205" s="57"/>
    </row>
    <row r="206" spans="1:10" x14ac:dyDescent="0.2">
      <c r="A206" s="115" t="s">
        <v>89</v>
      </c>
      <c r="B206" s="43" t="s">
        <v>328</v>
      </c>
      <c r="C206" s="122" t="s">
        <v>60</v>
      </c>
      <c r="D206" s="122">
        <v>20</v>
      </c>
      <c r="E206" s="123"/>
      <c r="F206" s="124">
        <v>0.08</v>
      </c>
      <c r="G206" s="98">
        <f t="shared" si="15"/>
        <v>0</v>
      </c>
      <c r="H206" s="98">
        <f t="shared" si="17"/>
        <v>0</v>
      </c>
      <c r="I206" s="116">
        <f t="shared" si="16"/>
        <v>0</v>
      </c>
      <c r="J206" s="57"/>
    </row>
    <row r="207" spans="1:10" ht="38.25" x14ac:dyDescent="0.2">
      <c r="A207" s="115" t="s">
        <v>90</v>
      </c>
      <c r="B207" s="41" t="s">
        <v>470</v>
      </c>
      <c r="C207" s="122" t="s">
        <v>60</v>
      </c>
      <c r="D207" s="122">
        <v>40</v>
      </c>
      <c r="E207" s="123"/>
      <c r="F207" s="124">
        <v>0.05</v>
      </c>
      <c r="G207" s="98">
        <f t="shared" si="15"/>
        <v>0</v>
      </c>
      <c r="H207" s="98">
        <f t="shared" si="17"/>
        <v>0</v>
      </c>
      <c r="I207" s="116">
        <f t="shared" si="16"/>
        <v>0</v>
      </c>
      <c r="J207" s="57"/>
    </row>
    <row r="208" spans="1:10" ht="25.5" x14ac:dyDescent="0.2">
      <c r="A208" s="115" t="s">
        <v>91</v>
      </c>
      <c r="B208" s="41" t="s">
        <v>471</v>
      </c>
      <c r="C208" s="122" t="s">
        <v>60</v>
      </c>
      <c r="D208" s="122">
        <v>20</v>
      </c>
      <c r="E208" s="98"/>
      <c r="F208" s="99">
        <v>0.05</v>
      </c>
      <c r="G208" s="98">
        <f t="shared" si="15"/>
        <v>0</v>
      </c>
      <c r="H208" s="98">
        <f t="shared" si="17"/>
        <v>0</v>
      </c>
      <c r="I208" s="116">
        <f t="shared" si="16"/>
        <v>0</v>
      </c>
      <c r="J208" s="57"/>
    </row>
    <row r="209" spans="1:10" ht="25.5" x14ac:dyDescent="0.2">
      <c r="A209" s="115" t="s">
        <v>92</v>
      </c>
      <c r="B209" s="41" t="s">
        <v>472</v>
      </c>
      <c r="C209" s="122" t="s">
        <v>60</v>
      </c>
      <c r="D209" s="122">
        <v>20</v>
      </c>
      <c r="E209" s="123"/>
      <c r="F209" s="124">
        <v>0.05</v>
      </c>
      <c r="G209" s="98">
        <f t="shared" si="15"/>
        <v>0</v>
      </c>
      <c r="H209" s="98">
        <f t="shared" si="17"/>
        <v>0</v>
      </c>
      <c r="I209" s="116">
        <f t="shared" si="16"/>
        <v>0</v>
      </c>
      <c r="J209" s="57"/>
    </row>
    <row r="210" spans="1:10" x14ac:dyDescent="0.2">
      <c r="A210" s="115" t="s">
        <v>93</v>
      </c>
      <c r="B210" s="44" t="s">
        <v>384</v>
      </c>
      <c r="C210" s="125" t="s">
        <v>60</v>
      </c>
      <c r="D210" s="125">
        <v>30</v>
      </c>
      <c r="E210" s="98"/>
      <c r="F210" s="99">
        <v>0.05</v>
      </c>
      <c r="G210" s="98">
        <f t="shared" si="15"/>
        <v>0</v>
      </c>
      <c r="H210" s="98">
        <f t="shared" si="17"/>
        <v>0</v>
      </c>
      <c r="I210" s="116">
        <f t="shared" si="16"/>
        <v>0</v>
      </c>
      <c r="J210" s="57"/>
    </row>
    <row r="211" spans="1:10" x14ac:dyDescent="0.2">
      <c r="A211" s="115" t="s">
        <v>94</v>
      </c>
      <c r="B211" s="43" t="s">
        <v>232</v>
      </c>
      <c r="C211" s="122" t="s">
        <v>60</v>
      </c>
      <c r="D211" s="122">
        <v>20</v>
      </c>
      <c r="E211" s="123"/>
      <c r="F211" s="124">
        <v>0.05</v>
      </c>
      <c r="G211" s="98">
        <f t="shared" si="15"/>
        <v>0</v>
      </c>
      <c r="H211" s="98">
        <f t="shared" si="17"/>
        <v>0</v>
      </c>
      <c r="I211" s="116">
        <f t="shared" si="16"/>
        <v>0</v>
      </c>
      <c r="J211" s="57"/>
    </row>
    <row r="212" spans="1:10" ht="25.5" x14ac:dyDescent="0.2">
      <c r="A212" s="115" t="s">
        <v>95</v>
      </c>
      <c r="B212" s="41" t="s">
        <v>397</v>
      </c>
      <c r="C212" s="96" t="s">
        <v>60</v>
      </c>
      <c r="D212" s="96">
        <v>50</v>
      </c>
      <c r="E212" s="98"/>
      <c r="F212" s="99">
        <v>0.08</v>
      </c>
      <c r="G212" s="98">
        <f t="shared" si="15"/>
        <v>0</v>
      </c>
      <c r="H212" s="98">
        <f t="shared" si="17"/>
        <v>0</v>
      </c>
      <c r="I212" s="116">
        <f t="shared" si="16"/>
        <v>0</v>
      </c>
      <c r="J212" s="57"/>
    </row>
    <row r="213" spans="1:10" x14ac:dyDescent="0.2">
      <c r="A213" s="115" t="s">
        <v>96</v>
      </c>
      <c r="B213" s="44" t="s">
        <v>233</v>
      </c>
      <c r="C213" s="125" t="s">
        <v>75</v>
      </c>
      <c r="D213" s="125">
        <v>5</v>
      </c>
      <c r="E213" s="126"/>
      <c r="F213" s="124">
        <v>0.05</v>
      </c>
      <c r="G213" s="98">
        <f t="shared" si="15"/>
        <v>0</v>
      </c>
      <c r="H213" s="98">
        <f t="shared" si="17"/>
        <v>0</v>
      </c>
      <c r="I213" s="116">
        <f t="shared" si="16"/>
        <v>0</v>
      </c>
      <c r="J213" s="57"/>
    </row>
    <row r="214" spans="1:10" ht="25.5" x14ac:dyDescent="0.2">
      <c r="A214" s="115" t="s">
        <v>97</v>
      </c>
      <c r="B214" s="41" t="s">
        <v>234</v>
      </c>
      <c r="C214" s="122" t="s">
        <v>60</v>
      </c>
      <c r="D214" s="122">
        <v>10</v>
      </c>
      <c r="E214" s="123"/>
      <c r="F214" s="124">
        <v>0.05</v>
      </c>
      <c r="G214" s="98">
        <f t="shared" si="15"/>
        <v>0</v>
      </c>
      <c r="H214" s="98">
        <f t="shared" si="17"/>
        <v>0</v>
      </c>
      <c r="I214" s="116">
        <f t="shared" si="16"/>
        <v>0</v>
      </c>
      <c r="J214" s="57"/>
    </row>
    <row r="215" spans="1:10" ht="38.25" x14ac:dyDescent="0.2">
      <c r="A215" s="115" t="s">
        <v>98</v>
      </c>
      <c r="B215" s="41" t="s">
        <v>329</v>
      </c>
      <c r="C215" s="122" t="s">
        <v>60</v>
      </c>
      <c r="D215" s="122">
        <v>5</v>
      </c>
      <c r="E215" s="123"/>
      <c r="F215" s="124">
        <v>0.05</v>
      </c>
      <c r="G215" s="98">
        <f t="shared" si="15"/>
        <v>0</v>
      </c>
      <c r="H215" s="98">
        <f t="shared" si="17"/>
        <v>0</v>
      </c>
      <c r="I215" s="116">
        <f t="shared" si="16"/>
        <v>0</v>
      </c>
      <c r="J215" s="57"/>
    </row>
    <row r="216" spans="1:10" ht="38.25" x14ac:dyDescent="0.2">
      <c r="A216" s="115" t="s">
        <v>99</v>
      </c>
      <c r="B216" s="41" t="s">
        <v>440</v>
      </c>
      <c r="C216" s="122" t="s">
        <v>60</v>
      </c>
      <c r="D216" s="122">
        <v>5</v>
      </c>
      <c r="E216" s="123"/>
      <c r="F216" s="124">
        <v>0.05</v>
      </c>
      <c r="G216" s="98">
        <f t="shared" si="15"/>
        <v>0</v>
      </c>
      <c r="H216" s="98">
        <f t="shared" si="17"/>
        <v>0</v>
      </c>
      <c r="I216" s="116">
        <f t="shared" si="16"/>
        <v>0</v>
      </c>
      <c r="J216" s="57"/>
    </row>
    <row r="217" spans="1:10" x14ac:dyDescent="0.2">
      <c r="A217" s="115" t="s">
        <v>100</v>
      </c>
      <c r="B217" s="43" t="s">
        <v>235</v>
      </c>
      <c r="C217" s="122" t="s">
        <v>60</v>
      </c>
      <c r="D217" s="122">
        <v>30</v>
      </c>
      <c r="E217" s="123"/>
      <c r="F217" s="124">
        <v>0.05</v>
      </c>
      <c r="G217" s="98">
        <f t="shared" si="15"/>
        <v>0</v>
      </c>
      <c r="H217" s="98">
        <f t="shared" si="17"/>
        <v>0</v>
      </c>
      <c r="I217" s="116">
        <f t="shared" si="16"/>
        <v>0</v>
      </c>
      <c r="J217" s="57"/>
    </row>
    <row r="218" spans="1:10" ht="25.5" x14ac:dyDescent="0.2">
      <c r="A218" s="115" t="s">
        <v>101</v>
      </c>
      <c r="B218" s="48" t="s">
        <v>473</v>
      </c>
      <c r="C218" s="125" t="s">
        <v>60</v>
      </c>
      <c r="D218" s="125">
        <v>50</v>
      </c>
      <c r="E218" s="123"/>
      <c r="F218" s="124">
        <v>0.08</v>
      </c>
      <c r="G218" s="98">
        <f t="shared" si="15"/>
        <v>0</v>
      </c>
      <c r="H218" s="98">
        <f t="shared" si="17"/>
        <v>0</v>
      </c>
      <c r="I218" s="116">
        <f t="shared" si="16"/>
        <v>0</v>
      </c>
      <c r="J218" s="57"/>
    </row>
    <row r="219" spans="1:10" ht="25.5" x14ac:dyDescent="0.2">
      <c r="A219" s="115" t="s">
        <v>102</v>
      </c>
      <c r="B219" s="41" t="s">
        <v>441</v>
      </c>
      <c r="C219" s="122" t="s">
        <v>60</v>
      </c>
      <c r="D219" s="122">
        <v>30</v>
      </c>
      <c r="E219" s="123"/>
      <c r="F219" s="124">
        <v>0.05</v>
      </c>
      <c r="G219" s="98">
        <f t="shared" si="15"/>
        <v>0</v>
      </c>
      <c r="H219" s="98">
        <f t="shared" si="17"/>
        <v>0</v>
      </c>
      <c r="I219" s="116">
        <f t="shared" si="16"/>
        <v>0</v>
      </c>
      <c r="J219" s="57"/>
    </row>
    <row r="220" spans="1:10" x14ac:dyDescent="0.2">
      <c r="A220" s="115" t="s">
        <v>103</v>
      </c>
      <c r="B220" s="44" t="s">
        <v>236</v>
      </c>
      <c r="C220" s="125" t="s">
        <v>75</v>
      </c>
      <c r="D220" s="125">
        <v>5</v>
      </c>
      <c r="E220" s="126"/>
      <c r="F220" s="124">
        <v>0.05</v>
      </c>
      <c r="G220" s="98">
        <f t="shared" si="15"/>
        <v>0</v>
      </c>
      <c r="H220" s="98">
        <f t="shared" si="17"/>
        <v>0</v>
      </c>
      <c r="I220" s="116">
        <f t="shared" si="16"/>
        <v>0</v>
      </c>
      <c r="J220" s="57"/>
    </row>
    <row r="221" spans="1:10" ht="38.25" x14ac:dyDescent="0.2">
      <c r="A221" s="115" t="s">
        <v>104</v>
      </c>
      <c r="B221" s="41" t="s">
        <v>474</v>
      </c>
      <c r="C221" s="122" t="s">
        <v>60</v>
      </c>
      <c r="D221" s="122">
        <v>40</v>
      </c>
      <c r="E221" s="98"/>
      <c r="F221" s="99">
        <v>0.08</v>
      </c>
      <c r="G221" s="98">
        <f t="shared" si="15"/>
        <v>0</v>
      </c>
      <c r="H221" s="98">
        <f t="shared" si="17"/>
        <v>0</v>
      </c>
      <c r="I221" s="116">
        <f t="shared" si="16"/>
        <v>0</v>
      </c>
      <c r="J221" s="57"/>
    </row>
    <row r="222" spans="1:10" x14ac:dyDescent="0.2">
      <c r="A222" s="115" t="s">
        <v>105</v>
      </c>
      <c r="B222" s="43" t="s">
        <v>475</v>
      </c>
      <c r="C222" s="122" t="s">
        <v>60</v>
      </c>
      <c r="D222" s="122">
        <v>30</v>
      </c>
      <c r="E222" s="123"/>
      <c r="F222" s="124">
        <v>0.23</v>
      </c>
      <c r="G222" s="98">
        <f t="shared" si="15"/>
        <v>0</v>
      </c>
      <c r="H222" s="98">
        <f t="shared" si="17"/>
        <v>0</v>
      </c>
      <c r="I222" s="116">
        <f t="shared" si="16"/>
        <v>0</v>
      </c>
      <c r="J222" s="57"/>
    </row>
    <row r="223" spans="1:10" ht="25.5" x14ac:dyDescent="0.2">
      <c r="A223" s="115" t="s">
        <v>106</v>
      </c>
      <c r="B223" s="41" t="s">
        <v>385</v>
      </c>
      <c r="C223" s="122" t="s">
        <v>60</v>
      </c>
      <c r="D223" s="122">
        <v>20</v>
      </c>
      <c r="E223" s="98"/>
      <c r="F223" s="99">
        <v>0.05</v>
      </c>
      <c r="G223" s="98">
        <f t="shared" si="15"/>
        <v>0</v>
      </c>
      <c r="H223" s="98">
        <f t="shared" si="17"/>
        <v>0</v>
      </c>
      <c r="I223" s="116">
        <f t="shared" si="16"/>
        <v>0</v>
      </c>
      <c r="J223" s="57"/>
    </row>
    <row r="224" spans="1:10" ht="25.5" x14ac:dyDescent="0.2">
      <c r="A224" s="115" t="s">
        <v>107</v>
      </c>
      <c r="B224" s="41" t="s">
        <v>237</v>
      </c>
      <c r="C224" s="122" t="s">
        <v>60</v>
      </c>
      <c r="D224" s="122">
        <v>30</v>
      </c>
      <c r="E224" s="98"/>
      <c r="F224" s="99">
        <v>0.05</v>
      </c>
      <c r="G224" s="98">
        <f t="shared" si="15"/>
        <v>0</v>
      </c>
      <c r="H224" s="98">
        <f t="shared" si="17"/>
        <v>0</v>
      </c>
      <c r="I224" s="116">
        <f t="shared" si="16"/>
        <v>0</v>
      </c>
      <c r="J224" s="57"/>
    </row>
    <row r="225" spans="1:10" x14ac:dyDescent="0.2">
      <c r="A225" s="115" t="s">
        <v>108</v>
      </c>
      <c r="B225" s="41" t="s">
        <v>476</v>
      </c>
      <c r="C225" s="122" t="s">
        <v>60</v>
      </c>
      <c r="D225" s="96">
        <v>10</v>
      </c>
      <c r="E225" s="126"/>
      <c r="F225" s="124">
        <v>0.05</v>
      </c>
      <c r="G225" s="98">
        <f t="shared" si="15"/>
        <v>0</v>
      </c>
      <c r="H225" s="98">
        <f t="shared" si="17"/>
        <v>0</v>
      </c>
      <c r="I225" s="116">
        <f t="shared" si="16"/>
        <v>0</v>
      </c>
      <c r="J225" s="57"/>
    </row>
    <row r="226" spans="1:10" x14ac:dyDescent="0.2">
      <c r="A226" s="115" t="s">
        <v>109</v>
      </c>
      <c r="B226" s="48" t="s">
        <v>322</v>
      </c>
      <c r="C226" s="125" t="s">
        <v>75</v>
      </c>
      <c r="D226" s="125">
        <v>2</v>
      </c>
      <c r="E226" s="126"/>
      <c r="F226" s="124">
        <v>0.05</v>
      </c>
      <c r="G226" s="98">
        <f t="shared" si="15"/>
        <v>0</v>
      </c>
      <c r="H226" s="98">
        <f t="shared" si="17"/>
        <v>0</v>
      </c>
      <c r="I226" s="116">
        <f t="shared" si="16"/>
        <v>0</v>
      </c>
      <c r="J226" s="57"/>
    </row>
    <row r="227" spans="1:10" x14ac:dyDescent="0.2">
      <c r="A227" s="115" t="s">
        <v>110</v>
      </c>
      <c r="B227" s="41" t="s">
        <v>323</v>
      </c>
      <c r="C227" s="96" t="s">
        <v>75</v>
      </c>
      <c r="D227" s="96">
        <v>2</v>
      </c>
      <c r="E227" s="102"/>
      <c r="F227" s="124">
        <v>0.05</v>
      </c>
      <c r="G227" s="98">
        <f t="shared" si="15"/>
        <v>0</v>
      </c>
      <c r="H227" s="98">
        <f t="shared" si="17"/>
        <v>0</v>
      </c>
      <c r="I227" s="116">
        <f t="shared" si="16"/>
        <v>0</v>
      </c>
      <c r="J227" s="57"/>
    </row>
    <row r="228" spans="1:10" ht="42.6" customHeight="1" x14ac:dyDescent="0.2">
      <c r="A228" s="115" t="s">
        <v>111</v>
      </c>
      <c r="B228" s="41" t="s">
        <v>442</v>
      </c>
      <c r="C228" s="122" t="s">
        <v>60</v>
      </c>
      <c r="D228" s="122">
        <v>10</v>
      </c>
      <c r="E228" s="123"/>
      <c r="F228" s="124">
        <v>0.05</v>
      </c>
      <c r="G228" s="98">
        <f t="shared" si="15"/>
        <v>0</v>
      </c>
      <c r="H228" s="98">
        <f t="shared" si="17"/>
        <v>0</v>
      </c>
      <c r="I228" s="116">
        <f t="shared" si="16"/>
        <v>0</v>
      </c>
      <c r="J228" s="57"/>
    </row>
    <row r="229" spans="1:10" ht="38.25" x14ac:dyDescent="0.2">
      <c r="A229" s="115" t="s">
        <v>112</v>
      </c>
      <c r="B229" s="45" t="s">
        <v>477</v>
      </c>
      <c r="C229" s="127" t="s">
        <v>60</v>
      </c>
      <c r="D229" s="127">
        <v>35</v>
      </c>
      <c r="E229" s="98"/>
      <c r="F229" s="99">
        <v>0.05</v>
      </c>
      <c r="G229" s="98">
        <f t="shared" si="15"/>
        <v>0</v>
      </c>
      <c r="H229" s="98">
        <f t="shared" si="17"/>
        <v>0</v>
      </c>
      <c r="I229" s="116">
        <f t="shared" si="16"/>
        <v>0</v>
      </c>
      <c r="J229" s="57"/>
    </row>
    <row r="230" spans="1:10" x14ac:dyDescent="0.2">
      <c r="A230" s="115" t="s">
        <v>113</v>
      </c>
      <c r="B230" s="41" t="s">
        <v>478</v>
      </c>
      <c r="C230" s="122" t="s">
        <v>60</v>
      </c>
      <c r="D230" s="96">
        <v>60</v>
      </c>
      <c r="E230" s="123"/>
      <c r="F230" s="124">
        <v>0.05</v>
      </c>
      <c r="G230" s="98">
        <f t="shared" si="15"/>
        <v>0</v>
      </c>
      <c r="H230" s="98">
        <f t="shared" si="17"/>
        <v>0</v>
      </c>
      <c r="I230" s="116">
        <f t="shared" si="16"/>
        <v>0</v>
      </c>
      <c r="J230" s="57"/>
    </row>
    <row r="231" spans="1:10" ht="51" x14ac:dyDescent="0.2">
      <c r="A231" s="115" t="s">
        <v>114</v>
      </c>
      <c r="B231" s="41" t="s">
        <v>479</v>
      </c>
      <c r="C231" s="122" t="s">
        <v>60</v>
      </c>
      <c r="D231" s="96">
        <v>20</v>
      </c>
      <c r="E231" s="123"/>
      <c r="F231" s="124">
        <v>0.05</v>
      </c>
      <c r="G231" s="98">
        <f t="shared" si="15"/>
        <v>0</v>
      </c>
      <c r="H231" s="98">
        <f t="shared" si="17"/>
        <v>0</v>
      </c>
      <c r="I231" s="116">
        <f t="shared" si="16"/>
        <v>0</v>
      </c>
      <c r="J231" s="57"/>
    </row>
    <row r="232" spans="1:10" ht="25.5" x14ac:dyDescent="0.2">
      <c r="A232" s="115" t="s">
        <v>115</v>
      </c>
      <c r="B232" s="41" t="s">
        <v>480</v>
      </c>
      <c r="C232" s="122" t="s">
        <v>60</v>
      </c>
      <c r="D232" s="96">
        <v>20</v>
      </c>
      <c r="E232" s="123"/>
      <c r="F232" s="124">
        <v>0.05</v>
      </c>
      <c r="G232" s="98">
        <f t="shared" si="15"/>
        <v>0</v>
      </c>
      <c r="H232" s="98">
        <f t="shared" si="17"/>
        <v>0</v>
      </c>
      <c r="I232" s="116">
        <f t="shared" si="16"/>
        <v>0</v>
      </c>
      <c r="J232" s="57"/>
    </row>
    <row r="233" spans="1:10" ht="25.5" x14ac:dyDescent="0.2">
      <c r="A233" s="115" t="s">
        <v>116</v>
      </c>
      <c r="B233" s="41" t="s">
        <v>481</v>
      </c>
      <c r="C233" s="122" t="s">
        <v>60</v>
      </c>
      <c r="D233" s="122">
        <v>20</v>
      </c>
      <c r="E233" s="123"/>
      <c r="F233" s="124">
        <v>0.05</v>
      </c>
      <c r="G233" s="98">
        <f t="shared" si="15"/>
        <v>0</v>
      </c>
      <c r="H233" s="98">
        <f t="shared" si="17"/>
        <v>0</v>
      </c>
      <c r="I233" s="116">
        <f t="shared" si="16"/>
        <v>0</v>
      </c>
      <c r="J233" s="57"/>
    </row>
    <row r="234" spans="1:10" x14ac:dyDescent="0.2">
      <c r="A234" s="115" t="s">
        <v>117</v>
      </c>
      <c r="B234" s="41" t="s">
        <v>386</v>
      </c>
      <c r="C234" s="122" t="s">
        <v>60</v>
      </c>
      <c r="D234" s="122">
        <v>30</v>
      </c>
      <c r="E234" s="98"/>
      <c r="F234" s="99">
        <v>0.05</v>
      </c>
      <c r="G234" s="98">
        <f t="shared" si="15"/>
        <v>0</v>
      </c>
      <c r="H234" s="98">
        <f t="shared" si="17"/>
        <v>0</v>
      </c>
      <c r="I234" s="116">
        <f t="shared" si="16"/>
        <v>0</v>
      </c>
      <c r="J234" s="57"/>
    </row>
    <row r="235" spans="1:10" ht="25.5" x14ac:dyDescent="0.2">
      <c r="A235" s="115" t="s">
        <v>118</v>
      </c>
      <c r="B235" s="41" t="s">
        <v>443</v>
      </c>
      <c r="C235" s="122" t="s">
        <v>60</v>
      </c>
      <c r="D235" s="122">
        <v>20</v>
      </c>
      <c r="E235" s="98"/>
      <c r="F235" s="99">
        <v>0.05</v>
      </c>
      <c r="G235" s="98">
        <f t="shared" si="15"/>
        <v>0</v>
      </c>
      <c r="H235" s="98">
        <f t="shared" si="17"/>
        <v>0</v>
      </c>
      <c r="I235" s="116">
        <f t="shared" si="16"/>
        <v>0</v>
      </c>
      <c r="J235" s="57"/>
    </row>
    <row r="236" spans="1:10" ht="25.5" x14ac:dyDescent="0.2">
      <c r="A236" s="115" t="s">
        <v>119</v>
      </c>
      <c r="B236" s="41" t="s">
        <v>387</v>
      </c>
      <c r="C236" s="122" t="s">
        <v>60</v>
      </c>
      <c r="D236" s="122">
        <v>20</v>
      </c>
      <c r="E236" s="98"/>
      <c r="F236" s="99">
        <v>0.05</v>
      </c>
      <c r="G236" s="98">
        <f t="shared" si="15"/>
        <v>0</v>
      </c>
      <c r="H236" s="98">
        <f t="shared" si="17"/>
        <v>0</v>
      </c>
      <c r="I236" s="116">
        <f t="shared" si="16"/>
        <v>0</v>
      </c>
      <c r="J236" s="57"/>
    </row>
    <row r="237" spans="1:10" x14ac:dyDescent="0.2">
      <c r="A237" s="115" t="s">
        <v>120</v>
      </c>
      <c r="B237" s="41" t="s">
        <v>388</v>
      </c>
      <c r="C237" s="122" t="s">
        <v>60</v>
      </c>
      <c r="D237" s="122">
        <v>30</v>
      </c>
      <c r="E237" s="98"/>
      <c r="F237" s="99">
        <v>0.05</v>
      </c>
      <c r="G237" s="98">
        <f t="shared" si="15"/>
        <v>0</v>
      </c>
      <c r="H237" s="98">
        <f t="shared" si="17"/>
        <v>0</v>
      </c>
      <c r="I237" s="116">
        <f t="shared" si="16"/>
        <v>0</v>
      </c>
      <c r="J237" s="57"/>
    </row>
    <row r="238" spans="1:10" x14ac:dyDescent="0.2">
      <c r="A238" s="115" t="s">
        <v>121</v>
      </c>
      <c r="B238" s="41" t="s">
        <v>389</v>
      </c>
      <c r="C238" s="122" t="s">
        <v>60</v>
      </c>
      <c r="D238" s="122">
        <v>40</v>
      </c>
      <c r="E238" s="98"/>
      <c r="F238" s="99">
        <v>0.05</v>
      </c>
      <c r="G238" s="98">
        <f t="shared" si="15"/>
        <v>0</v>
      </c>
      <c r="H238" s="98">
        <f t="shared" si="17"/>
        <v>0</v>
      </c>
      <c r="I238" s="116">
        <f t="shared" si="16"/>
        <v>0</v>
      </c>
      <c r="J238" s="57"/>
    </row>
    <row r="239" spans="1:10" ht="25.5" x14ac:dyDescent="0.2">
      <c r="A239" s="115" t="s">
        <v>122</v>
      </c>
      <c r="B239" s="41" t="s">
        <v>390</v>
      </c>
      <c r="C239" s="122" t="s">
        <v>60</v>
      </c>
      <c r="D239" s="122">
        <v>50</v>
      </c>
      <c r="E239" s="98"/>
      <c r="F239" s="99">
        <v>0.05</v>
      </c>
      <c r="G239" s="98">
        <f t="shared" si="15"/>
        <v>0</v>
      </c>
      <c r="H239" s="98">
        <f t="shared" si="17"/>
        <v>0</v>
      </c>
      <c r="I239" s="116">
        <f t="shared" si="16"/>
        <v>0</v>
      </c>
      <c r="J239" s="57"/>
    </row>
    <row r="240" spans="1:10" ht="25.5" x14ac:dyDescent="0.2">
      <c r="A240" s="115" t="s">
        <v>123</v>
      </c>
      <c r="B240" s="41" t="s">
        <v>482</v>
      </c>
      <c r="C240" s="122" t="s">
        <v>60</v>
      </c>
      <c r="D240" s="122">
        <v>10</v>
      </c>
      <c r="E240" s="98"/>
      <c r="F240" s="99">
        <v>0.08</v>
      </c>
      <c r="G240" s="98">
        <f t="shared" si="15"/>
        <v>0</v>
      </c>
      <c r="H240" s="98">
        <f t="shared" si="17"/>
        <v>0</v>
      </c>
      <c r="I240" s="116">
        <f t="shared" si="16"/>
        <v>0</v>
      </c>
      <c r="J240" s="57"/>
    </row>
    <row r="241" spans="1:10" ht="25.5" x14ac:dyDescent="0.2">
      <c r="A241" s="115" t="s">
        <v>124</v>
      </c>
      <c r="B241" s="41" t="s">
        <v>444</v>
      </c>
      <c r="C241" s="122" t="s">
        <v>60</v>
      </c>
      <c r="D241" s="122">
        <v>20</v>
      </c>
      <c r="E241" s="98"/>
      <c r="F241" s="99">
        <v>0.05</v>
      </c>
      <c r="G241" s="98">
        <f t="shared" si="15"/>
        <v>0</v>
      </c>
      <c r="H241" s="98">
        <f t="shared" si="17"/>
        <v>0</v>
      </c>
      <c r="I241" s="116">
        <f t="shared" si="16"/>
        <v>0</v>
      </c>
      <c r="J241" s="57"/>
    </row>
    <row r="242" spans="1:10" ht="25.5" x14ac:dyDescent="0.2">
      <c r="A242" s="115" t="s">
        <v>125</v>
      </c>
      <c r="B242" s="41" t="s">
        <v>483</v>
      </c>
      <c r="C242" s="122" t="s">
        <v>60</v>
      </c>
      <c r="D242" s="122">
        <v>5</v>
      </c>
      <c r="E242" s="98"/>
      <c r="F242" s="99">
        <v>0.05</v>
      </c>
      <c r="G242" s="98">
        <f t="shared" si="15"/>
        <v>0</v>
      </c>
      <c r="H242" s="98">
        <f t="shared" si="17"/>
        <v>0</v>
      </c>
      <c r="I242" s="116">
        <f t="shared" si="16"/>
        <v>0</v>
      </c>
      <c r="J242" s="57"/>
    </row>
    <row r="243" spans="1:10" x14ac:dyDescent="0.2">
      <c r="A243" s="115" t="s">
        <v>126</v>
      </c>
      <c r="B243" s="43" t="s">
        <v>238</v>
      </c>
      <c r="C243" s="122" t="s">
        <v>60</v>
      </c>
      <c r="D243" s="122">
        <v>50</v>
      </c>
      <c r="E243" s="123"/>
      <c r="F243" s="124">
        <v>0.23</v>
      </c>
      <c r="G243" s="98">
        <f t="shared" si="15"/>
        <v>0</v>
      </c>
      <c r="H243" s="98">
        <f t="shared" si="17"/>
        <v>0</v>
      </c>
      <c r="I243" s="116">
        <f t="shared" si="16"/>
        <v>0</v>
      </c>
      <c r="J243" s="57"/>
    </row>
    <row r="244" spans="1:10" x14ac:dyDescent="0.2">
      <c r="A244" s="115" t="s">
        <v>127</v>
      </c>
      <c r="B244" s="41" t="s">
        <v>239</v>
      </c>
      <c r="C244" s="96" t="s">
        <v>60</v>
      </c>
      <c r="D244" s="96">
        <v>100</v>
      </c>
      <c r="E244" s="98"/>
      <c r="F244" s="99">
        <v>0.05</v>
      </c>
      <c r="G244" s="98">
        <f t="shared" si="15"/>
        <v>0</v>
      </c>
      <c r="H244" s="98">
        <f>D244*E244</f>
        <v>0</v>
      </c>
      <c r="I244" s="116">
        <f>D244*G244</f>
        <v>0</v>
      </c>
      <c r="J244" s="57"/>
    </row>
    <row r="245" spans="1:10" x14ac:dyDescent="0.2">
      <c r="A245" s="115" t="s">
        <v>128</v>
      </c>
      <c r="B245" s="41" t="s">
        <v>240</v>
      </c>
      <c r="C245" s="96" t="s">
        <v>60</v>
      </c>
      <c r="D245" s="96">
        <v>50</v>
      </c>
      <c r="E245" s="98"/>
      <c r="F245" s="99">
        <v>0.08</v>
      </c>
      <c r="G245" s="98">
        <f t="shared" si="15"/>
        <v>0</v>
      </c>
      <c r="H245" s="98">
        <f t="shared" si="17"/>
        <v>0</v>
      </c>
      <c r="I245" s="116">
        <f t="shared" si="16"/>
        <v>0</v>
      </c>
      <c r="J245" s="57"/>
    </row>
    <row r="246" spans="1:10" x14ac:dyDescent="0.2">
      <c r="A246" s="115" t="s">
        <v>129</v>
      </c>
      <c r="B246" s="41" t="s">
        <v>241</v>
      </c>
      <c r="C246" s="122" t="s">
        <v>60</v>
      </c>
      <c r="D246" s="96">
        <v>50</v>
      </c>
      <c r="E246" s="123"/>
      <c r="F246" s="124">
        <v>0.05</v>
      </c>
      <c r="G246" s="98">
        <f t="shared" si="15"/>
        <v>0</v>
      </c>
      <c r="H246" s="98">
        <f t="shared" si="17"/>
        <v>0</v>
      </c>
      <c r="I246" s="116">
        <f t="shared" si="16"/>
        <v>0</v>
      </c>
      <c r="J246" s="57"/>
    </row>
    <row r="247" spans="1:10" x14ac:dyDescent="0.2">
      <c r="A247" s="115" t="s">
        <v>130</v>
      </c>
      <c r="B247" s="41" t="s">
        <v>242</v>
      </c>
      <c r="C247" s="96" t="s">
        <v>60</v>
      </c>
      <c r="D247" s="96">
        <v>70</v>
      </c>
      <c r="E247" s="98"/>
      <c r="F247" s="99">
        <v>0.08</v>
      </c>
      <c r="G247" s="98">
        <f t="shared" si="15"/>
        <v>0</v>
      </c>
      <c r="H247" s="98">
        <f t="shared" si="17"/>
        <v>0</v>
      </c>
      <c r="I247" s="116">
        <f t="shared" si="16"/>
        <v>0</v>
      </c>
      <c r="J247" s="57"/>
    </row>
    <row r="248" spans="1:10" x14ac:dyDescent="0.2">
      <c r="A248" s="115" t="s">
        <v>131</v>
      </c>
      <c r="B248" s="41" t="s">
        <v>243</v>
      </c>
      <c r="C248" s="96" t="s">
        <v>60</v>
      </c>
      <c r="D248" s="96">
        <v>15</v>
      </c>
      <c r="E248" s="98"/>
      <c r="F248" s="99">
        <v>0.08</v>
      </c>
      <c r="G248" s="98">
        <f t="shared" si="15"/>
        <v>0</v>
      </c>
      <c r="H248" s="98">
        <f t="shared" si="17"/>
        <v>0</v>
      </c>
      <c r="I248" s="116">
        <f t="shared" si="16"/>
        <v>0</v>
      </c>
      <c r="J248" s="57"/>
    </row>
    <row r="249" spans="1:10" x14ac:dyDescent="0.2">
      <c r="A249" s="115" t="s">
        <v>132</v>
      </c>
      <c r="B249" s="41" t="s">
        <v>244</v>
      </c>
      <c r="C249" s="96" t="s">
        <v>60</v>
      </c>
      <c r="D249" s="96">
        <v>100</v>
      </c>
      <c r="E249" s="98"/>
      <c r="F249" s="99">
        <v>0.05</v>
      </c>
      <c r="G249" s="98">
        <f t="shared" si="15"/>
        <v>0</v>
      </c>
      <c r="H249" s="98">
        <f t="shared" si="17"/>
        <v>0</v>
      </c>
      <c r="I249" s="116">
        <f t="shared" si="16"/>
        <v>0</v>
      </c>
      <c r="J249" s="57"/>
    </row>
    <row r="250" spans="1:10" x14ac:dyDescent="0.2">
      <c r="A250" s="115" t="s">
        <v>133</v>
      </c>
      <c r="B250" s="41" t="s">
        <v>245</v>
      </c>
      <c r="C250" s="122" t="s">
        <v>60</v>
      </c>
      <c r="D250" s="96">
        <v>30</v>
      </c>
      <c r="E250" s="123"/>
      <c r="F250" s="124">
        <v>0.05</v>
      </c>
      <c r="G250" s="98">
        <f t="shared" si="15"/>
        <v>0</v>
      </c>
      <c r="H250" s="98">
        <f t="shared" si="17"/>
        <v>0</v>
      </c>
      <c r="I250" s="116">
        <f t="shared" si="16"/>
        <v>0</v>
      </c>
      <c r="J250" s="57"/>
    </row>
    <row r="251" spans="1:10" x14ac:dyDescent="0.2">
      <c r="A251" s="115" t="s">
        <v>134</v>
      </c>
      <c r="B251" s="41" t="s">
        <v>246</v>
      </c>
      <c r="C251" s="122" t="s">
        <v>60</v>
      </c>
      <c r="D251" s="96">
        <v>30</v>
      </c>
      <c r="E251" s="102"/>
      <c r="F251" s="124">
        <v>0.05</v>
      </c>
      <c r="G251" s="98">
        <f t="shared" si="15"/>
        <v>0</v>
      </c>
      <c r="H251" s="98">
        <f t="shared" si="17"/>
        <v>0</v>
      </c>
      <c r="I251" s="116">
        <f t="shared" si="16"/>
        <v>0</v>
      </c>
      <c r="J251" s="57"/>
    </row>
    <row r="252" spans="1:10" x14ac:dyDescent="0.2">
      <c r="A252" s="115" t="s">
        <v>135</v>
      </c>
      <c r="B252" s="41" t="s">
        <v>344</v>
      </c>
      <c r="C252" s="122" t="s">
        <v>60</v>
      </c>
      <c r="D252" s="96">
        <v>50</v>
      </c>
      <c r="E252" s="102"/>
      <c r="F252" s="124">
        <v>0.05</v>
      </c>
      <c r="G252" s="98">
        <f t="shared" si="15"/>
        <v>0</v>
      </c>
      <c r="H252" s="98">
        <f t="shared" si="17"/>
        <v>0</v>
      </c>
      <c r="I252" s="116">
        <f t="shared" si="16"/>
        <v>0</v>
      </c>
      <c r="J252" s="57"/>
    </row>
    <row r="253" spans="1:10" x14ac:dyDescent="0.2">
      <c r="A253" s="115" t="s">
        <v>136</v>
      </c>
      <c r="B253" s="41" t="s">
        <v>247</v>
      </c>
      <c r="C253" s="122" t="s">
        <v>60</v>
      </c>
      <c r="D253" s="96">
        <v>50</v>
      </c>
      <c r="E253" s="102"/>
      <c r="F253" s="124">
        <v>0.05</v>
      </c>
      <c r="G253" s="98">
        <f t="shared" si="15"/>
        <v>0</v>
      </c>
      <c r="H253" s="98">
        <f t="shared" si="17"/>
        <v>0</v>
      </c>
      <c r="I253" s="116">
        <f t="shared" si="16"/>
        <v>0</v>
      </c>
      <c r="J253" s="57"/>
    </row>
    <row r="254" spans="1:10" x14ac:dyDescent="0.2">
      <c r="A254" s="115" t="s">
        <v>137</v>
      </c>
      <c r="B254" s="41" t="s">
        <v>248</v>
      </c>
      <c r="C254" s="122" t="s">
        <v>146</v>
      </c>
      <c r="D254" s="96">
        <v>15</v>
      </c>
      <c r="E254" s="102"/>
      <c r="F254" s="124">
        <v>0.05</v>
      </c>
      <c r="G254" s="98">
        <f t="shared" si="15"/>
        <v>0</v>
      </c>
      <c r="H254" s="98">
        <f t="shared" si="17"/>
        <v>0</v>
      </c>
      <c r="I254" s="116">
        <f t="shared" si="16"/>
        <v>0</v>
      </c>
      <c r="J254" s="57"/>
    </row>
    <row r="255" spans="1:10" x14ac:dyDescent="0.2">
      <c r="A255" s="115" t="s">
        <v>138</v>
      </c>
      <c r="B255" s="41" t="s">
        <v>249</v>
      </c>
      <c r="C255" s="96" t="s">
        <v>60</v>
      </c>
      <c r="D255" s="96">
        <v>10</v>
      </c>
      <c r="E255" s="98"/>
      <c r="F255" s="99">
        <v>0.08</v>
      </c>
      <c r="G255" s="98">
        <f t="shared" si="15"/>
        <v>0</v>
      </c>
      <c r="H255" s="98">
        <f t="shared" si="17"/>
        <v>0</v>
      </c>
      <c r="I255" s="116">
        <f t="shared" si="16"/>
        <v>0</v>
      </c>
      <c r="J255" s="57"/>
    </row>
    <row r="256" spans="1:10" x14ac:dyDescent="0.2">
      <c r="A256" s="115" t="s">
        <v>139</v>
      </c>
      <c r="B256" s="41" t="s">
        <v>250</v>
      </c>
      <c r="C256" s="96" t="s">
        <v>146</v>
      </c>
      <c r="D256" s="96">
        <v>30</v>
      </c>
      <c r="E256" s="98"/>
      <c r="F256" s="99">
        <v>0.05</v>
      </c>
      <c r="G256" s="98">
        <f t="shared" si="15"/>
        <v>0</v>
      </c>
      <c r="H256" s="98">
        <f t="shared" si="17"/>
        <v>0</v>
      </c>
      <c r="I256" s="116">
        <f t="shared" si="16"/>
        <v>0</v>
      </c>
      <c r="J256" s="57"/>
    </row>
    <row r="257" spans="1:10" x14ac:dyDescent="0.2">
      <c r="A257" s="115" t="s">
        <v>251</v>
      </c>
      <c r="B257" s="41" t="s">
        <v>402</v>
      </c>
      <c r="C257" s="96" t="s">
        <v>60</v>
      </c>
      <c r="D257" s="96">
        <v>10</v>
      </c>
      <c r="E257" s="98"/>
      <c r="F257" s="99">
        <v>0.08</v>
      </c>
      <c r="G257" s="98">
        <f t="shared" si="15"/>
        <v>0</v>
      </c>
      <c r="H257" s="98">
        <f t="shared" si="17"/>
        <v>0</v>
      </c>
      <c r="I257" s="116">
        <f t="shared" si="16"/>
        <v>0</v>
      </c>
      <c r="J257" s="57"/>
    </row>
    <row r="258" spans="1:10" x14ac:dyDescent="0.2">
      <c r="A258" s="115" t="s">
        <v>252</v>
      </c>
      <c r="B258" s="41" t="s">
        <v>253</v>
      </c>
      <c r="C258" s="96" t="s">
        <v>60</v>
      </c>
      <c r="D258" s="96">
        <v>30</v>
      </c>
      <c r="E258" s="123"/>
      <c r="F258" s="124">
        <v>0.08</v>
      </c>
      <c r="G258" s="98">
        <f t="shared" si="15"/>
        <v>0</v>
      </c>
      <c r="H258" s="98">
        <f t="shared" si="17"/>
        <v>0</v>
      </c>
      <c r="I258" s="116">
        <f t="shared" si="16"/>
        <v>0</v>
      </c>
      <c r="J258" s="57"/>
    </row>
    <row r="259" spans="1:10" x14ac:dyDescent="0.2">
      <c r="A259" s="115" t="s">
        <v>254</v>
      </c>
      <c r="B259" s="41" t="s">
        <v>255</v>
      </c>
      <c r="C259" s="96" t="s">
        <v>60</v>
      </c>
      <c r="D259" s="96">
        <v>100</v>
      </c>
      <c r="E259" s="123"/>
      <c r="F259" s="124">
        <v>0.08</v>
      </c>
      <c r="G259" s="98">
        <f t="shared" si="15"/>
        <v>0</v>
      </c>
      <c r="H259" s="98">
        <f t="shared" si="17"/>
        <v>0</v>
      </c>
      <c r="I259" s="116">
        <f t="shared" si="16"/>
        <v>0</v>
      </c>
      <c r="J259" s="57"/>
    </row>
    <row r="260" spans="1:10" x14ac:dyDescent="0.2">
      <c r="A260" s="115" t="s">
        <v>256</v>
      </c>
      <c r="B260" s="41" t="s">
        <v>257</v>
      </c>
      <c r="C260" s="96" t="s">
        <v>60</v>
      </c>
      <c r="D260" s="96">
        <v>150</v>
      </c>
      <c r="E260" s="123"/>
      <c r="F260" s="124">
        <v>0.05</v>
      </c>
      <c r="G260" s="98">
        <f t="shared" si="15"/>
        <v>0</v>
      </c>
      <c r="H260" s="98">
        <f t="shared" si="17"/>
        <v>0</v>
      </c>
      <c r="I260" s="116">
        <f t="shared" si="16"/>
        <v>0</v>
      </c>
      <c r="J260" s="57"/>
    </row>
    <row r="261" spans="1:10" x14ac:dyDescent="0.2">
      <c r="A261" s="115" t="s">
        <v>258</v>
      </c>
      <c r="B261" s="41" t="s">
        <v>259</v>
      </c>
      <c r="C261" s="96" t="s">
        <v>60</v>
      </c>
      <c r="D261" s="96">
        <v>100</v>
      </c>
      <c r="E261" s="123"/>
      <c r="F261" s="124">
        <v>0.05</v>
      </c>
      <c r="G261" s="98">
        <f t="shared" si="15"/>
        <v>0</v>
      </c>
      <c r="H261" s="98">
        <f t="shared" si="17"/>
        <v>0</v>
      </c>
      <c r="I261" s="116">
        <f t="shared" si="16"/>
        <v>0</v>
      </c>
      <c r="J261" s="57"/>
    </row>
    <row r="262" spans="1:10" x14ac:dyDescent="0.2">
      <c r="A262" s="115" t="s">
        <v>260</v>
      </c>
      <c r="B262" s="41" t="s">
        <v>261</v>
      </c>
      <c r="C262" s="96" t="s">
        <v>60</v>
      </c>
      <c r="D262" s="96">
        <v>100</v>
      </c>
      <c r="E262" s="123"/>
      <c r="F262" s="124">
        <v>0.08</v>
      </c>
      <c r="G262" s="98">
        <f t="shared" ref="G262:G288" si="18">E262+(E262*F262)</f>
        <v>0</v>
      </c>
      <c r="H262" s="98">
        <f t="shared" si="17"/>
        <v>0</v>
      </c>
      <c r="I262" s="116">
        <f t="shared" si="16"/>
        <v>0</v>
      </c>
      <c r="J262" s="57"/>
    </row>
    <row r="263" spans="1:10" x14ac:dyDescent="0.2">
      <c r="A263" s="115" t="s">
        <v>262</v>
      </c>
      <c r="B263" s="41" t="s">
        <v>263</v>
      </c>
      <c r="C263" s="96" t="s">
        <v>60</v>
      </c>
      <c r="D263" s="96">
        <v>30</v>
      </c>
      <c r="E263" s="98"/>
      <c r="F263" s="99">
        <v>0.08</v>
      </c>
      <c r="G263" s="98">
        <f t="shared" si="18"/>
        <v>0</v>
      </c>
      <c r="H263" s="98">
        <f t="shared" si="17"/>
        <v>0</v>
      </c>
      <c r="I263" s="116">
        <f t="shared" si="16"/>
        <v>0</v>
      </c>
      <c r="J263" s="57"/>
    </row>
    <row r="264" spans="1:10" x14ac:dyDescent="0.2">
      <c r="A264" s="115" t="s">
        <v>264</v>
      </c>
      <c r="B264" s="41" t="s">
        <v>265</v>
      </c>
      <c r="C264" s="96" t="s">
        <v>60</v>
      </c>
      <c r="D264" s="96">
        <v>250</v>
      </c>
      <c r="E264" s="123"/>
      <c r="F264" s="124">
        <v>0.08</v>
      </c>
      <c r="G264" s="98">
        <f t="shared" si="18"/>
        <v>0</v>
      </c>
      <c r="H264" s="98">
        <f t="shared" si="17"/>
        <v>0</v>
      </c>
      <c r="I264" s="116">
        <f t="shared" si="16"/>
        <v>0</v>
      </c>
      <c r="J264" s="57"/>
    </row>
    <row r="265" spans="1:10" x14ac:dyDescent="0.2">
      <c r="A265" s="115" t="s">
        <v>266</v>
      </c>
      <c r="B265" s="41" t="s">
        <v>267</v>
      </c>
      <c r="C265" s="96" t="s">
        <v>60</v>
      </c>
      <c r="D265" s="96">
        <v>30</v>
      </c>
      <c r="E265" s="123"/>
      <c r="F265" s="124">
        <v>0.08</v>
      </c>
      <c r="G265" s="98">
        <f t="shared" si="18"/>
        <v>0</v>
      </c>
      <c r="H265" s="98">
        <f t="shared" si="17"/>
        <v>0</v>
      </c>
      <c r="I265" s="116">
        <f t="shared" si="16"/>
        <v>0</v>
      </c>
      <c r="J265" s="57"/>
    </row>
    <row r="266" spans="1:10" x14ac:dyDescent="0.2">
      <c r="A266" s="115" t="s">
        <v>268</v>
      </c>
      <c r="B266" s="41" t="s">
        <v>391</v>
      </c>
      <c r="C266" s="96" t="s">
        <v>60</v>
      </c>
      <c r="D266" s="96">
        <v>5</v>
      </c>
      <c r="E266" s="98"/>
      <c r="F266" s="99">
        <v>0.08</v>
      </c>
      <c r="G266" s="98">
        <f t="shared" si="18"/>
        <v>0</v>
      </c>
      <c r="H266" s="98">
        <f t="shared" si="17"/>
        <v>0</v>
      </c>
      <c r="I266" s="116">
        <f t="shared" ref="I266:I304" si="19">D266*G266</f>
        <v>0</v>
      </c>
      <c r="J266" s="57"/>
    </row>
    <row r="267" spans="1:10" x14ac:dyDescent="0.2">
      <c r="A267" s="115" t="s">
        <v>269</v>
      </c>
      <c r="B267" s="41" t="s">
        <v>343</v>
      </c>
      <c r="C267" s="96" t="s">
        <v>60</v>
      </c>
      <c r="D267" s="96">
        <v>15</v>
      </c>
      <c r="E267" s="102"/>
      <c r="F267" s="124">
        <v>0.05</v>
      </c>
      <c r="G267" s="98">
        <f t="shared" si="18"/>
        <v>0</v>
      </c>
      <c r="H267" s="98">
        <f t="shared" ref="H267:H304" si="20">D267*E267</f>
        <v>0</v>
      </c>
      <c r="I267" s="116">
        <f t="shared" si="19"/>
        <v>0</v>
      </c>
      <c r="J267" s="57"/>
    </row>
    <row r="268" spans="1:10" x14ac:dyDescent="0.2">
      <c r="A268" s="115" t="s">
        <v>270</v>
      </c>
      <c r="B268" s="41" t="s">
        <v>271</v>
      </c>
      <c r="C268" s="96" t="s">
        <v>60</v>
      </c>
      <c r="D268" s="96">
        <v>100</v>
      </c>
      <c r="E268" s="102"/>
      <c r="F268" s="124">
        <v>0.05</v>
      </c>
      <c r="G268" s="98">
        <f t="shared" si="18"/>
        <v>0</v>
      </c>
      <c r="H268" s="98">
        <f t="shared" si="20"/>
        <v>0</v>
      </c>
      <c r="I268" s="116">
        <f t="shared" si="19"/>
        <v>0</v>
      </c>
      <c r="J268" s="57"/>
    </row>
    <row r="269" spans="1:10" x14ac:dyDescent="0.2">
      <c r="A269" s="115" t="s">
        <v>272</v>
      </c>
      <c r="B269" s="41" t="s">
        <v>273</v>
      </c>
      <c r="C269" s="96" t="s">
        <v>60</v>
      </c>
      <c r="D269" s="96">
        <v>10</v>
      </c>
      <c r="E269" s="126"/>
      <c r="F269" s="124">
        <v>0.08</v>
      </c>
      <c r="G269" s="98">
        <f t="shared" si="18"/>
        <v>0</v>
      </c>
      <c r="H269" s="98">
        <f t="shared" si="20"/>
        <v>0</v>
      </c>
      <c r="I269" s="116">
        <f t="shared" si="19"/>
        <v>0</v>
      </c>
      <c r="J269" s="57"/>
    </row>
    <row r="270" spans="1:10" x14ac:dyDescent="0.2">
      <c r="A270" s="115" t="s">
        <v>274</v>
      </c>
      <c r="B270" s="41" t="s">
        <v>275</v>
      </c>
      <c r="C270" s="96" t="s">
        <v>60</v>
      </c>
      <c r="D270" s="96">
        <v>100</v>
      </c>
      <c r="E270" s="98"/>
      <c r="F270" s="99">
        <v>0.08</v>
      </c>
      <c r="G270" s="98">
        <f t="shared" si="18"/>
        <v>0</v>
      </c>
      <c r="H270" s="98">
        <f t="shared" si="20"/>
        <v>0</v>
      </c>
      <c r="I270" s="116">
        <f t="shared" si="19"/>
        <v>0</v>
      </c>
      <c r="J270" s="57"/>
    </row>
    <row r="271" spans="1:10" x14ac:dyDescent="0.2">
      <c r="A271" s="115" t="s">
        <v>276</v>
      </c>
      <c r="B271" s="41" t="s">
        <v>277</v>
      </c>
      <c r="C271" s="96" t="s">
        <v>60</v>
      </c>
      <c r="D271" s="96">
        <v>100</v>
      </c>
      <c r="E271" s="123"/>
      <c r="F271" s="124">
        <v>0.08</v>
      </c>
      <c r="G271" s="98">
        <f t="shared" si="18"/>
        <v>0</v>
      </c>
      <c r="H271" s="98">
        <f t="shared" si="20"/>
        <v>0</v>
      </c>
      <c r="I271" s="116">
        <f t="shared" si="19"/>
        <v>0</v>
      </c>
      <c r="J271" s="57"/>
    </row>
    <row r="272" spans="1:10" ht="25.5" x14ac:dyDescent="0.2">
      <c r="A272" s="115" t="s">
        <v>278</v>
      </c>
      <c r="B272" s="41" t="s">
        <v>445</v>
      </c>
      <c r="C272" s="122" t="s">
        <v>60</v>
      </c>
      <c r="D272" s="122">
        <v>30</v>
      </c>
      <c r="E272" s="98"/>
      <c r="F272" s="99">
        <v>0.05</v>
      </c>
      <c r="G272" s="98">
        <f t="shared" si="18"/>
        <v>0</v>
      </c>
      <c r="H272" s="98">
        <f t="shared" si="20"/>
        <v>0</v>
      </c>
      <c r="I272" s="116">
        <f t="shared" si="19"/>
        <v>0</v>
      </c>
      <c r="J272" s="57"/>
    </row>
    <row r="273" spans="1:10" ht="25.5" x14ac:dyDescent="0.2">
      <c r="A273" s="115" t="s">
        <v>279</v>
      </c>
      <c r="B273" s="41" t="s">
        <v>446</v>
      </c>
      <c r="C273" s="122" t="s">
        <v>60</v>
      </c>
      <c r="D273" s="122">
        <v>50</v>
      </c>
      <c r="E273" s="98"/>
      <c r="F273" s="99">
        <v>0.05</v>
      </c>
      <c r="G273" s="98">
        <f t="shared" si="18"/>
        <v>0</v>
      </c>
      <c r="H273" s="98">
        <f t="shared" si="20"/>
        <v>0</v>
      </c>
      <c r="I273" s="116">
        <f t="shared" si="19"/>
        <v>0</v>
      </c>
      <c r="J273" s="57"/>
    </row>
    <row r="274" spans="1:10" ht="38.25" x14ac:dyDescent="0.2">
      <c r="A274" s="115" t="s">
        <v>280</v>
      </c>
      <c r="B274" s="41" t="s">
        <v>447</v>
      </c>
      <c r="C274" s="122" t="s">
        <v>60</v>
      </c>
      <c r="D274" s="122">
        <v>40</v>
      </c>
      <c r="E274" s="98"/>
      <c r="F274" s="99">
        <v>0.05</v>
      </c>
      <c r="G274" s="98">
        <f t="shared" si="18"/>
        <v>0</v>
      </c>
      <c r="H274" s="98">
        <f t="shared" si="20"/>
        <v>0</v>
      </c>
      <c r="I274" s="116">
        <f t="shared" si="19"/>
        <v>0</v>
      </c>
      <c r="J274" s="57"/>
    </row>
    <row r="275" spans="1:10" ht="25.5" x14ac:dyDescent="0.2">
      <c r="A275" s="115" t="s">
        <v>281</v>
      </c>
      <c r="B275" s="41" t="s">
        <v>448</v>
      </c>
      <c r="C275" s="122" t="s">
        <v>60</v>
      </c>
      <c r="D275" s="122">
        <v>30</v>
      </c>
      <c r="E275" s="98"/>
      <c r="F275" s="99">
        <v>0.05</v>
      </c>
      <c r="G275" s="98">
        <f t="shared" si="18"/>
        <v>0</v>
      </c>
      <c r="H275" s="98">
        <f t="shared" si="20"/>
        <v>0</v>
      </c>
      <c r="I275" s="116">
        <f t="shared" si="19"/>
        <v>0</v>
      </c>
      <c r="J275" s="57"/>
    </row>
    <row r="276" spans="1:10" x14ac:dyDescent="0.2">
      <c r="A276" s="115" t="s">
        <v>282</v>
      </c>
      <c r="B276" s="48" t="s">
        <v>400</v>
      </c>
      <c r="C276" s="125" t="s">
        <v>75</v>
      </c>
      <c r="D276" s="125">
        <v>5</v>
      </c>
      <c r="E276" s="98"/>
      <c r="F276" s="99">
        <v>0.05</v>
      </c>
      <c r="G276" s="98">
        <f t="shared" si="18"/>
        <v>0</v>
      </c>
      <c r="H276" s="98">
        <f t="shared" si="20"/>
        <v>0</v>
      </c>
      <c r="I276" s="116">
        <f t="shared" si="19"/>
        <v>0</v>
      </c>
      <c r="J276" s="57"/>
    </row>
    <row r="277" spans="1:10" ht="25.5" x14ac:dyDescent="0.2">
      <c r="A277" s="115" t="s">
        <v>283</v>
      </c>
      <c r="B277" s="45" t="s">
        <v>284</v>
      </c>
      <c r="C277" s="127" t="s">
        <v>60</v>
      </c>
      <c r="D277" s="127">
        <v>50</v>
      </c>
      <c r="E277" s="126"/>
      <c r="F277" s="124">
        <v>0.05</v>
      </c>
      <c r="G277" s="98">
        <f t="shared" si="18"/>
        <v>0</v>
      </c>
      <c r="H277" s="98">
        <f t="shared" si="20"/>
        <v>0</v>
      </c>
      <c r="I277" s="116">
        <f t="shared" si="19"/>
        <v>0</v>
      </c>
      <c r="J277" s="57"/>
    </row>
    <row r="278" spans="1:10" ht="25.5" x14ac:dyDescent="0.2">
      <c r="A278" s="115" t="s">
        <v>285</v>
      </c>
      <c r="B278" s="41" t="s">
        <v>484</v>
      </c>
      <c r="C278" s="122" t="s">
        <v>60</v>
      </c>
      <c r="D278" s="122">
        <v>100</v>
      </c>
      <c r="E278" s="123"/>
      <c r="F278" s="124">
        <v>0.05</v>
      </c>
      <c r="G278" s="98">
        <f t="shared" si="18"/>
        <v>0</v>
      </c>
      <c r="H278" s="98">
        <f t="shared" si="20"/>
        <v>0</v>
      </c>
      <c r="I278" s="116">
        <f t="shared" si="19"/>
        <v>0</v>
      </c>
      <c r="J278" s="57"/>
    </row>
    <row r="279" spans="1:10" ht="44.45" customHeight="1" x14ac:dyDescent="0.2">
      <c r="A279" s="115" t="s">
        <v>286</v>
      </c>
      <c r="B279" s="41" t="s">
        <v>485</v>
      </c>
      <c r="C279" s="122" t="s">
        <v>60</v>
      </c>
      <c r="D279" s="122">
        <v>100</v>
      </c>
      <c r="E279" s="123"/>
      <c r="F279" s="124">
        <v>0.05</v>
      </c>
      <c r="G279" s="98">
        <f t="shared" si="18"/>
        <v>0</v>
      </c>
      <c r="H279" s="98">
        <f t="shared" si="20"/>
        <v>0</v>
      </c>
      <c r="I279" s="116">
        <f t="shared" si="19"/>
        <v>0</v>
      </c>
      <c r="J279" s="57"/>
    </row>
    <row r="280" spans="1:10" ht="25.5" x14ac:dyDescent="0.2">
      <c r="A280" s="115" t="s">
        <v>287</v>
      </c>
      <c r="B280" s="48" t="s">
        <v>392</v>
      </c>
      <c r="C280" s="125" t="s">
        <v>212</v>
      </c>
      <c r="D280" s="125">
        <v>10</v>
      </c>
      <c r="E280" s="126"/>
      <c r="F280" s="124">
        <v>0.05</v>
      </c>
      <c r="G280" s="98">
        <f t="shared" si="18"/>
        <v>0</v>
      </c>
      <c r="H280" s="98">
        <f t="shared" si="20"/>
        <v>0</v>
      </c>
      <c r="I280" s="116">
        <f t="shared" si="19"/>
        <v>0</v>
      </c>
      <c r="J280" s="57"/>
    </row>
    <row r="281" spans="1:10" x14ac:dyDescent="0.2">
      <c r="A281" s="115" t="s">
        <v>288</v>
      </c>
      <c r="B281" s="44" t="s">
        <v>289</v>
      </c>
      <c r="C281" s="125" t="s">
        <v>75</v>
      </c>
      <c r="D281" s="125">
        <v>2</v>
      </c>
      <c r="E281" s="126"/>
      <c r="F281" s="124">
        <v>0.05</v>
      </c>
      <c r="G281" s="98">
        <f t="shared" si="18"/>
        <v>0</v>
      </c>
      <c r="H281" s="98">
        <f t="shared" si="20"/>
        <v>0</v>
      </c>
      <c r="I281" s="116">
        <f t="shared" si="19"/>
        <v>0</v>
      </c>
      <c r="J281" s="57"/>
    </row>
    <row r="282" spans="1:10" x14ac:dyDescent="0.2">
      <c r="A282" s="115" t="s">
        <v>290</v>
      </c>
      <c r="B282" s="46" t="s">
        <v>291</v>
      </c>
      <c r="C282" s="128" t="s">
        <v>60</v>
      </c>
      <c r="D282" s="128">
        <v>5</v>
      </c>
      <c r="E282" s="102"/>
      <c r="F282" s="124">
        <v>0.05</v>
      </c>
      <c r="G282" s="98">
        <f t="shared" si="18"/>
        <v>0</v>
      </c>
      <c r="H282" s="98">
        <f t="shared" si="20"/>
        <v>0</v>
      </c>
      <c r="I282" s="116">
        <f t="shared" si="19"/>
        <v>0</v>
      </c>
      <c r="J282" s="57"/>
    </row>
    <row r="283" spans="1:10" x14ac:dyDescent="0.2">
      <c r="A283" s="115" t="s">
        <v>292</v>
      </c>
      <c r="B283" s="46" t="s">
        <v>293</v>
      </c>
      <c r="C283" s="128" t="s">
        <v>60</v>
      </c>
      <c r="D283" s="128">
        <v>10</v>
      </c>
      <c r="E283" s="126"/>
      <c r="F283" s="124">
        <v>0.05</v>
      </c>
      <c r="G283" s="98">
        <f t="shared" si="18"/>
        <v>0</v>
      </c>
      <c r="H283" s="98">
        <f t="shared" si="20"/>
        <v>0</v>
      </c>
      <c r="I283" s="116">
        <f t="shared" si="19"/>
        <v>0</v>
      </c>
      <c r="J283" s="57"/>
    </row>
    <row r="284" spans="1:10" x14ac:dyDescent="0.2">
      <c r="A284" s="115" t="s">
        <v>294</v>
      </c>
      <c r="B284" s="48" t="s">
        <v>401</v>
      </c>
      <c r="C284" s="125" t="s">
        <v>60</v>
      </c>
      <c r="D284" s="125">
        <v>30</v>
      </c>
      <c r="E284" s="98"/>
      <c r="F284" s="124">
        <v>0.23</v>
      </c>
      <c r="G284" s="98">
        <f t="shared" si="18"/>
        <v>0</v>
      </c>
      <c r="H284" s="98">
        <f t="shared" si="20"/>
        <v>0</v>
      </c>
      <c r="I284" s="116">
        <f t="shared" si="19"/>
        <v>0</v>
      </c>
      <c r="J284" s="57"/>
    </row>
    <row r="285" spans="1:10" ht="25.5" x14ac:dyDescent="0.2">
      <c r="A285" s="115" t="s">
        <v>295</v>
      </c>
      <c r="B285" s="41" t="s">
        <v>486</v>
      </c>
      <c r="C285" s="96" t="s">
        <v>60</v>
      </c>
      <c r="D285" s="96">
        <v>20</v>
      </c>
      <c r="E285" s="98"/>
      <c r="F285" s="99">
        <v>0.05</v>
      </c>
      <c r="G285" s="98">
        <f t="shared" si="18"/>
        <v>0</v>
      </c>
      <c r="H285" s="98">
        <f t="shared" si="20"/>
        <v>0</v>
      </c>
      <c r="I285" s="116">
        <f t="shared" si="19"/>
        <v>0</v>
      </c>
      <c r="J285" s="57"/>
    </row>
    <row r="286" spans="1:10" ht="25.5" x14ac:dyDescent="0.2">
      <c r="A286" s="115" t="s">
        <v>296</v>
      </c>
      <c r="B286" s="41" t="s">
        <v>456</v>
      </c>
      <c r="C286" s="122" t="s">
        <v>60</v>
      </c>
      <c r="D286" s="122">
        <v>10</v>
      </c>
      <c r="E286" s="123"/>
      <c r="F286" s="124">
        <v>0.08</v>
      </c>
      <c r="G286" s="98">
        <f t="shared" si="18"/>
        <v>0</v>
      </c>
      <c r="H286" s="98">
        <f t="shared" si="20"/>
        <v>0</v>
      </c>
      <c r="I286" s="116">
        <f t="shared" si="19"/>
        <v>0</v>
      </c>
      <c r="J286" s="57"/>
    </row>
    <row r="287" spans="1:10" x14ac:dyDescent="0.2">
      <c r="A287" s="115" t="s">
        <v>297</v>
      </c>
      <c r="B287" s="41" t="s">
        <v>449</v>
      </c>
      <c r="C287" s="96" t="s">
        <v>60</v>
      </c>
      <c r="D287" s="96">
        <v>10</v>
      </c>
      <c r="E287" s="98"/>
      <c r="F287" s="99">
        <v>0.05</v>
      </c>
      <c r="G287" s="98">
        <f t="shared" si="18"/>
        <v>0</v>
      </c>
      <c r="H287" s="98">
        <f t="shared" si="20"/>
        <v>0</v>
      </c>
      <c r="I287" s="116">
        <f t="shared" si="19"/>
        <v>0</v>
      </c>
      <c r="J287" s="57"/>
    </row>
    <row r="288" spans="1:10" ht="25.5" x14ac:dyDescent="0.2">
      <c r="A288" s="115" t="s">
        <v>298</v>
      </c>
      <c r="B288" s="41" t="s">
        <v>450</v>
      </c>
      <c r="C288" s="96" t="s">
        <v>60</v>
      </c>
      <c r="D288" s="96">
        <v>10</v>
      </c>
      <c r="E288" s="98"/>
      <c r="F288" s="99">
        <v>0.05</v>
      </c>
      <c r="G288" s="98">
        <f t="shared" si="18"/>
        <v>0</v>
      </c>
      <c r="H288" s="98">
        <f t="shared" si="20"/>
        <v>0</v>
      </c>
      <c r="I288" s="116">
        <f t="shared" si="19"/>
        <v>0</v>
      </c>
      <c r="J288" s="57"/>
    </row>
    <row r="289" spans="1:10" x14ac:dyDescent="0.2">
      <c r="A289" s="115" t="s">
        <v>299</v>
      </c>
      <c r="B289" s="41" t="s">
        <v>393</v>
      </c>
      <c r="C289" s="122" t="s">
        <v>13</v>
      </c>
      <c r="D289" s="122">
        <v>40</v>
      </c>
      <c r="E289" s="123"/>
      <c r="F289" s="124">
        <v>0.23</v>
      </c>
      <c r="G289" s="98">
        <f t="shared" ref="G289:G304" si="21">E289+(E289*F289)</f>
        <v>0</v>
      </c>
      <c r="H289" s="98">
        <f t="shared" si="20"/>
        <v>0</v>
      </c>
      <c r="I289" s="116">
        <f t="shared" si="19"/>
        <v>0</v>
      </c>
      <c r="J289" s="57"/>
    </row>
    <row r="290" spans="1:10" x14ac:dyDescent="0.2">
      <c r="A290" s="115" t="s">
        <v>300</v>
      </c>
      <c r="B290" s="41" t="s">
        <v>394</v>
      </c>
      <c r="C290" s="122" t="s">
        <v>60</v>
      </c>
      <c r="D290" s="122">
        <v>80</v>
      </c>
      <c r="E290" s="123"/>
      <c r="F290" s="124">
        <v>0.23</v>
      </c>
      <c r="G290" s="98">
        <f t="shared" si="21"/>
        <v>0</v>
      </c>
      <c r="H290" s="98">
        <f t="shared" si="20"/>
        <v>0</v>
      </c>
      <c r="I290" s="116">
        <f t="shared" si="19"/>
        <v>0</v>
      </c>
      <c r="J290" s="57"/>
    </row>
    <row r="291" spans="1:10" x14ac:dyDescent="0.2">
      <c r="A291" s="115" t="s">
        <v>301</v>
      </c>
      <c r="B291" s="43" t="s">
        <v>395</v>
      </c>
      <c r="C291" s="122" t="s">
        <v>60</v>
      </c>
      <c r="D291" s="122">
        <v>50</v>
      </c>
      <c r="E291" s="123"/>
      <c r="F291" s="124">
        <v>0.23</v>
      </c>
      <c r="G291" s="98">
        <f t="shared" si="21"/>
        <v>0</v>
      </c>
      <c r="H291" s="98">
        <f t="shared" si="20"/>
        <v>0</v>
      </c>
      <c r="I291" s="116">
        <f t="shared" si="19"/>
        <v>0</v>
      </c>
      <c r="J291" s="57"/>
    </row>
    <row r="292" spans="1:10" x14ac:dyDescent="0.2">
      <c r="A292" s="115" t="s">
        <v>302</v>
      </c>
      <c r="B292" s="43" t="s">
        <v>303</v>
      </c>
      <c r="C292" s="122" t="s">
        <v>60</v>
      </c>
      <c r="D292" s="122">
        <v>150</v>
      </c>
      <c r="E292" s="126"/>
      <c r="F292" s="124">
        <v>0.05</v>
      </c>
      <c r="G292" s="98">
        <f t="shared" si="21"/>
        <v>0</v>
      </c>
      <c r="H292" s="98">
        <f t="shared" si="20"/>
        <v>0</v>
      </c>
      <c r="I292" s="116">
        <f t="shared" si="19"/>
        <v>0</v>
      </c>
      <c r="J292" s="57"/>
    </row>
    <row r="293" spans="1:10" x14ac:dyDescent="0.2">
      <c r="A293" s="115" t="s">
        <v>304</v>
      </c>
      <c r="B293" s="44" t="s">
        <v>487</v>
      </c>
      <c r="C293" s="125" t="s">
        <v>60</v>
      </c>
      <c r="D293" s="125">
        <v>20</v>
      </c>
      <c r="E293" s="123"/>
      <c r="F293" s="124">
        <v>0.05</v>
      </c>
      <c r="G293" s="98">
        <f t="shared" si="21"/>
        <v>0</v>
      </c>
      <c r="H293" s="98">
        <f t="shared" si="20"/>
        <v>0</v>
      </c>
      <c r="I293" s="116">
        <f t="shared" si="19"/>
        <v>0</v>
      </c>
      <c r="J293" s="57"/>
    </row>
    <row r="294" spans="1:10" x14ac:dyDescent="0.2">
      <c r="A294" s="115" t="s">
        <v>305</v>
      </c>
      <c r="B294" s="44" t="s">
        <v>330</v>
      </c>
      <c r="C294" s="125"/>
      <c r="D294" s="125">
        <v>5</v>
      </c>
      <c r="E294" s="126"/>
      <c r="F294" s="124">
        <v>0.05</v>
      </c>
      <c r="G294" s="98">
        <f t="shared" si="21"/>
        <v>0</v>
      </c>
      <c r="H294" s="98">
        <f t="shared" si="20"/>
        <v>0</v>
      </c>
      <c r="I294" s="116">
        <f t="shared" si="19"/>
        <v>0</v>
      </c>
      <c r="J294" s="57"/>
    </row>
    <row r="295" spans="1:10" x14ac:dyDescent="0.2">
      <c r="A295" s="115" t="s">
        <v>306</v>
      </c>
      <c r="B295" s="41" t="s">
        <v>488</v>
      </c>
      <c r="C295" s="122" t="s">
        <v>60</v>
      </c>
      <c r="D295" s="122">
        <v>100</v>
      </c>
      <c r="E295" s="123"/>
      <c r="F295" s="124">
        <v>0.05</v>
      </c>
      <c r="G295" s="98">
        <f t="shared" si="21"/>
        <v>0</v>
      </c>
      <c r="H295" s="98">
        <f t="shared" si="20"/>
        <v>0</v>
      </c>
      <c r="I295" s="116">
        <f t="shared" si="19"/>
        <v>0</v>
      </c>
      <c r="J295" s="57"/>
    </row>
    <row r="296" spans="1:10" x14ac:dyDescent="0.2">
      <c r="A296" s="115" t="s">
        <v>307</v>
      </c>
      <c r="B296" s="43" t="s">
        <v>489</v>
      </c>
      <c r="C296" s="122" t="s">
        <v>60</v>
      </c>
      <c r="D296" s="122">
        <v>50</v>
      </c>
      <c r="E296" s="98"/>
      <c r="F296" s="99">
        <v>0.05</v>
      </c>
      <c r="G296" s="98">
        <f t="shared" si="21"/>
        <v>0</v>
      </c>
      <c r="H296" s="98">
        <f t="shared" si="20"/>
        <v>0</v>
      </c>
      <c r="I296" s="116">
        <f t="shared" si="19"/>
        <v>0</v>
      </c>
      <c r="J296" s="57"/>
    </row>
    <row r="297" spans="1:10" x14ac:dyDescent="0.2">
      <c r="A297" s="115" t="s">
        <v>308</v>
      </c>
      <c r="B297" s="44" t="s">
        <v>309</v>
      </c>
      <c r="C297" s="125" t="s">
        <v>60</v>
      </c>
      <c r="D297" s="125">
        <v>10</v>
      </c>
      <c r="E297" s="98"/>
      <c r="F297" s="99">
        <v>0.05</v>
      </c>
      <c r="G297" s="98">
        <f t="shared" si="21"/>
        <v>0</v>
      </c>
      <c r="H297" s="98">
        <f t="shared" si="20"/>
        <v>0</v>
      </c>
      <c r="I297" s="116">
        <f t="shared" si="19"/>
        <v>0</v>
      </c>
      <c r="J297" s="57"/>
    </row>
    <row r="298" spans="1:10" ht="25.5" x14ac:dyDescent="0.2">
      <c r="A298" s="115" t="s">
        <v>310</v>
      </c>
      <c r="B298" s="41" t="s">
        <v>311</v>
      </c>
      <c r="C298" s="122" t="s">
        <v>60</v>
      </c>
      <c r="D298" s="122">
        <v>100</v>
      </c>
      <c r="E298" s="123"/>
      <c r="F298" s="124">
        <v>0.05</v>
      </c>
      <c r="G298" s="98">
        <f t="shared" si="21"/>
        <v>0</v>
      </c>
      <c r="H298" s="98">
        <f t="shared" si="20"/>
        <v>0</v>
      </c>
      <c r="I298" s="116">
        <f t="shared" si="19"/>
        <v>0</v>
      </c>
      <c r="J298" s="57"/>
    </row>
    <row r="299" spans="1:10" ht="25.5" x14ac:dyDescent="0.2">
      <c r="A299" s="115" t="s">
        <v>312</v>
      </c>
      <c r="B299" s="41" t="s">
        <v>396</v>
      </c>
      <c r="C299" s="122" t="s">
        <v>60</v>
      </c>
      <c r="D299" s="122">
        <v>100</v>
      </c>
      <c r="E299" s="123"/>
      <c r="F299" s="124">
        <v>0.05</v>
      </c>
      <c r="G299" s="98">
        <f t="shared" si="21"/>
        <v>0</v>
      </c>
      <c r="H299" s="98">
        <f t="shared" si="20"/>
        <v>0</v>
      </c>
      <c r="I299" s="116">
        <f t="shared" si="19"/>
        <v>0</v>
      </c>
      <c r="J299" s="57"/>
    </row>
    <row r="300" spans="1:10" ht="38.25" x14ac:dyDescent="0.2">
      <c r="A300" s="115" t="s">
        <v>313</v>
      </c>
      <c r="B300" s="41" t="s">
        <v>314</v>
      </c>
      <c r="C300" s="122" t="s">
        <v>60</v>
      </c>
      <c r="D300" s="122">
        <v>100</v>
      </c>
      <c r="E300" s="123"/>
      <c r="F300" s="124">
        <v>0.05</v>
      </c>
      <c r="G300" s="98">
        <f t="shared" si="21"/>
        <v>0</v>
      </c>
      <c r="H300" s="98">
        <f t="shared" si="20"/>
        <v>0</v>
      </c>
      <c r="I300" s="116">
        <f t="shared" si="19"/>
        <v>0</v>
      </c>
      <c r="J300" s="57"/>
    </row>
    <row r="301" spans="1:10" ht="25.5" x14ac:dyDescent="0.2">
      <c r="A301" s="115" t="s">
        <v>315</v>
      </c>
      <c r="B301" s="41" t="s">
        <v>331</v>
      </c>
      <c r="C301" s="122" t="s">
        <v>60</v>
      </c>
      <c r="D301" s="122">
        <v>9</v>
      </c>
      <c r="E301" s="123"/>
      <c r="F301" s="124">
        <v>0.08</v>
      </c>
      <c r="G301" s="98">
        <f t="shared" si="21"/>
        <v>0</v>
      </c>
      <c r="H301" s="98">
        <f t="shared" si="20"/>
        <v>0</v>
      </c>
      <c r="I301" s="116">
        <f>D301*G301</f>
        <v>0</v>
      </c>
      <c r="J301" s="57"/>
    </row>
    <row r="302" spans="1:10" x14ac:dyDescent="0.2">
      <c r="A302" s="115" t="s">
        <v>316</v>
      </c>
      <c r="B302" s="43" t="s">
        <v>317</v>
      </c>
      <c r="C302" s="122" t="s">
        <v>75</v>
      </c>
      <c r="D302" s="122">
        <v>2</v>
      </c>
      <c r="E302" s="123"/>
      <c r="F302" s="124">
        <v>0.05</v>
      </c>
      <c r="G302" s="98">
        <f t="shared" si="21"/>
        <v>0</v>
      </c>
      <c r="H302" s="98">
        <f t="shared" si="20"/>
        <v>0</v>
      </c>
      <c r="I302" s="116">
        <f t="shared" si="19"/>
        <v>0</v>
      </c>
      <c r="J302" s="57"/>
    </row>
    <row r="303" spans="1:10" ht="25.5" x14ac:dyDescent="0.2">
      <c r="A303" s="115" t="s">
        <v>318</v>
      </c>
      <c r="B303" s="41" t="s">
        <v>319</v>
      </c>
      <c r="C303" s="96" t="s">
        <v>60</v>
      </c>
      <c r="D303" s="96">
        <v>100</v>
      </c>
      <c r="E303" s="98"/>
      <c r="F303" s="99">
        <v>0.05</v>
      </c>
      <c r="G303" s="98">
        <f t="shared" si="21"/>
        <v>0</v>
      </c>
      <c r="H303" s="98">
        <f t="shared" si="20"/>
        <v>0</v>
      </c>
      <c r="I303" s="116">
        <f t="shared" si="19"/>
        <v>0</v>
      </c>
      <c r="J303" s="57"/>
    </row>
    <row r="304" spans="1:10" x14ac:dyDescent="0.2">
      <c r="A304" s="115" t="s">
        <v>320</v>
      </c>
      <c r="B304" s="41" t="s">
        <v>451</v>
      </c>
      <c r="C304" s="96" t="s">
        <v>60</v>
      </c>
      <c r="D304" s="96">
        <v>40</v>
      </c>
      <c r="E304" s="98"/>
      <c r="F304" s="99">
        <v>0.05</v>
      </c>
      <c r="G304" s="98">
        <f t="shared" si="21"/>
        <v>0</v>
      </c>
      <c r="H304" s="98">
        <f t="shared" si="20"/>
        <v>0</v>
      </c>
      <c r="I304" s="116">
        <f t="shared" si="19"/>
        <v>0</v>
      </c>
      <c r="J304" s="57"/>
    </row>
    <row r="305" spans="1:11" ht="15" x14ac:dyDescent="0.2">
      <c r="A305" s="30"/>
      <c r="B305" s="41"/>
      <c r="C305" s="28"/>
      <c r="D305" s="28"/>
      <c r="E305" s="29"/>
      <c r="F305" s="72" t="s">
        <v>321</v>
      </c>
      <c r="G305" s="73"/>
      <c r="H305" s="31">
        <f>SUM(H134:H304)</f>
        <v>0</v>
      </c>
      <c r="I305" s="55">
        <f>SUM(I134:I304)</f>
        <v>0</v>
      </c>
      <c r="J305" s="57"/>
    </row>
    <row r="306" spans="1:11" ht="15.75" x14ac:dyDescent="0.2">
      <c r="A306" s="36"/>
      <c r="B306" s="37"/>
      <c r="C306" s="38"/>
      <c r="D306" s="38"/>
      <c r="E306" s="39"/>
      <c r="F306" s="40"/>
      <c r="G306" s="40"/>
      <c r="H306" s="40"/>
      <c r="I306" s="56"/>
      <c r="J306" s="57"/>
    </row>
    <row r="307" spans="1:11" ht="15.75" x14ac:dyDescent="0.25">
      <c r="A307" s="10"/>
      <c r="B307" s="23"/>
      <c r="C307" s="11"/>
      <c r="D307" s="11"/>
      <c r="E307" s="12"/>
      <c r="F307" s="74" t="s">
        <v>364</v>
      </c>
      <c r="G307" s="75"/>
      <c r="H307" s="59">
        <f>H76+H86+H97+H132+H305</f>
        <v>0</v>
      </c>
      <c r="I307" s="59">
        <f>I76+I86+I97+I132+I305</f>
        <v>0</v>
      </c>
      <c r="J307" s="57"/>
    </row>
    <row r="308" spans="1:11" ht="15.75" x14ac:dyDescent="0.25">
      <c r="A308" s="18"/>
      <c r="B308" s="20"/>
      <c r="C308" s="6"/>
      <c r="D308" s="13"/>
      <c r="E308" s="2"/>
      <c r="F308" s="2"/>
      <c r="G308" s="2"/>
      <c r="H308" s="2"/>
      <c r="J308" s="57"/>
    </row>
    <row r="309" spans="1:11" ht="15.75" x14ac:dyDescent="0.25">
      <c r="A309" s="18"/>
      <c r="B309" s="20"/>
      <c r="C309" s="6"/>
      <c r="D309" s="13"/>
      <c r="E309" s="2"/>
      <c r="F309" s="2"/>
      <c r="G309" s="2"/>
      <c r="H309" s="2"/>
      <c r="I309" s="51"/>
      <c r="J309" s="57"/>
    </row>
    <row r="310" spans="1:11" ht="33" customHeight="1" x14ac:dyDescent="0.2">
      <c r="A310" s="6"/>
      <c r="B310" s="78" t="s">
        <v>332</v>
      </c>
      <c r="C310" s="79"/>
      <c r="D310" s="79"/>
      <c r="E310" s="79"/>
      <c r="F310" s="79"/>
      <c r="G310" s="79"/>
      <c r="H310" s="79"/>
      <c r="I310" s="79"/>
      <c r="J310" s="57"/>
    </row>
    <row r="311" spans="1:11" ht="15.75" customHeight="1" x14ac:dyDescent="0.2">
      <c r="A311" s="6"/>
      <c r="B311" s="76" t="s">
        <v>407</v>
      </c>
      <c r="C311" s="77"/>
      <c r="D311" s="77"/>
      <c r="E311" s="77"/>
      <c r="F311" s="77"/>
      <c r="G311" s="77"/>
      <c r="H311" s="77"/>
      <c r="I311" s="77"/>
      <c r="J311" s="57"/>
    </row>
    <row r="312" spans="1:11" ht="15.75" x14ac:dyDescent="0.25">
      <c r="A312" s="6"/>
      <c r="B312" s="60" t="s">
        <v>452</v>
      </c>
      <c r="C312" s="6"/>
      <c r="D312" s="13"/>
      <c r="E312" s="6"/>
      <c r="F312" s="2"/>
      <c r="G312" s="2"/>
      <c r="H312" s="2"/>
      <c r="I312" s="51"/>
      <c r="J312" s="57"/>
      <c r="K312" s="61"/>
    </row>
    <row r="313" spans="1:11" ht="15.75" x14ac:dyDescent="0.25">
      <c r="A313" s="6"/>
      <c r="B313" s="24"/>
      <c r="C313" s="6"/>
      <c r="D313" s="6"/>
      <c r="E313" s="6"/>
      <c r="F313" s="2"/>
      <c r="G313" s="2"/>
      <c r="H313" s="2"/>
      <c r="I313" s="51"/>
      <c r="J313" s="57"/>
    </row>
    <row r="314" spans="1:11" ht="15.75" x14ac:dyDescent="0.25">
      <c r="A314" s="15"/>
      <c r="B314" s="25" t="s">
        <v>59</v>
      </c>
      <c r="C314" s="15"/>
      <c r="D314" s="15"/>
      <c r="E314" s="15"/>
      <c r="F314" s="16"/>
      <c r="G314" s="16"/>
      <c r="H314" s="2"/>
      <c r="I314" s="51"/>
      <c r="J314" s="57"/>
    </row>
    <row r="315" spans="1:11" ht="110.25" x14ac:dyDescent="0.25">
      <c r="A315" s="15"/>
      <c r="B315" s="49" t="s">
        <v>333</v>
      </c>
      <c r="C315" s="15"/>
      <c r="D315" s="15"/>
      <c r="E315" s="15"/>
      <c r="F315" s="2"/>
      <c r="G315" s="2"/>
      <c r="H315" s="2"/>
      <c r="I315" s="51"/>
      <c r="J315" s="57"/>
    </row>
    <row r="316" spans="1:11" ht="15.75" x14ac:dyDescent="0.25">
      <c r="A316" s="66"/>
      <c r="B316" s="67"/>
      <c r="C316" s="67"/>
      <c r="D316" s="67"/>
      <c r="E316" s="67"/>
      <c r="F316" s="67"/>
      <c r="G316" s="68"/>
      <c r="H316" s="2"/>
      <c r="I316" s="51"/>
      <c r="J316" s="57"/>
    </row>
    <row r="317" spans="1:11" ht="15" x14ac:dyDescent="0.2">
      <c r="A317" s="2"/>
      <c r="B317" s="20"/>
      <c r="C317" s="6"/>
      <c r="D317" s="6"/>
      <c r="E317" s="2"/>
      <c r="F317" s="2"/>
      <c r="G317" s="2"/>
      <c r="H317" s="2"/>
      <c r="I317" s="51"/>
      <c r="J317" s="57"/>
    </row>
    <row r="318" spans="1:11" ht="15.75" x14ac:dyDescent="0.25">
      <c r="A318" s="2"/>
      <c r="B318" s="24"/>
      <c r="C318" s="14"/>
      <c r="D318" s="18"/>
      <c r="E318" s="2"/>
      <c r="F318" s="2"/>
      <c r="G318" s="2"/>
      <c r="H318" s="2"/>
      <c r="I318" s="51"/>
      <c r="J318" s="57"/>
    </row>
    <row r="319" spans="1:11" ht="15.75" x14ac:dyDescent="0.25">
      <c r="A319" s="69"/>
      <c r="B319" s="70"/>
      <c r="C319" s="14"/>
      <c r="D319" s="64"/>
      <c r="E319" s="65"/>
      <c r="F319" s="2"/>
      <c r="G319" s="2"/>
      <c r="H319" s="2"/>
      <c r="I319" s="51"/>
      <c r="J319" s="57"/>
    </row>
    <row r="320" spans="1:11" x14ac:dyDescent="0.2">
      <c r="A320" s="2"/>
      <c r="B320" s="26"/>
      <c r="C320" s="2"/>
      <c r="D320" s="62"/>
      <c r="E320" s="63"/>
      <c r="F320" s="2"/>
      <c r="G320" s="2"/>
      <c r="H320" s="2"/>
      <c r="I320" s="51"/>
      <c r="J320" s="57"/>
    </row>
    <row r="321" spans="1:10" ht="13.5" x14ac:dyDescent="0.25">
      <c r="A321" s="2"/>
      <c r="B321" s="26"/>
      <c r="C321" s="2"/>
      <c r="D321" s="17"/>
      <c r="E321" s="2"/>
      <c r="F321" s="2"/>
      <c r="G321" s="2"/>
      <c r="H321" s="2"/>
      <c r="I321" s="51"/>
      <c r="J321" s="57"/>
    </row>
    <row r="322" spans="1:10" ht="13.5" x14ac:dyDescent="0.25">
      <c r="A322" s="2"/>
      <c r="B322" s="26"/>
      <c r="C322" s="2"/>
      <c r="D322" s="17"/>
      <c r="E322" s="2"/>
      <c r="F322" s="2"/>
      <c r="G322" s="2"/>
      <c r="H322" s="2"/>
      <c r="I322" s="51"/>
      <c r="J322" s="57"/>
    </row>
    <row r="323" spans="1:10" ht="13.5" x14ac:dyDescent="0.25">
      <c r="A323" s="2"/>
      <c r="B323" s="26"/>
      <c r="C323" s="2"/>
      <c r="D323" s="17"/>
      <c r="E323" s="2"/>
      <c r="F323" s="2"/>
      <c r="G323" s="2"/>
      <c r="H323" s="2"/>
      <c r="I323" s="51"/>
      <c r="J323" s="57"/>
    </row>
    <row r="324" spans="1:10" ht="13.5" x14ac:dyDescent="0.25">
      <c r="A324" s="2"/>
      <c r="B324" s="26"/>
      <c r="C324" s="2"/>
      <c r="D324" s="17"/>
      <c r="E324" s="2"/>
      <c r="F324" s="2"/>
      <c r="G324" s="2"/>
      <c r="H324" s="2"/>
      <c r="I324" s="51"/>
      <c r="J324" s="57"/>
    </row>
    <row r="325" spans="1:10" ht="13.5" x14ac:dyDescent="0.25">
      <c r="A325" s="2"/>
      <c r="B325" s="26"/>
      <c r="C325" s="2"/>
      <c r="D325" s="17"/>
      <c r="E325" s="2"/>
      <c r="F325" s="2"/>
      <c r="G325" s="2"/>
      <c r="H325" s="2"/>
      <c r="I325" s="51"/>
      <c r="J325" s="57"/>
    </row>
  </sheetData>
  <mergeCells count="24">
    <mergeCell ref="A87:I87"/>
    <mergeCell ref="A97:G97"/>
    <mergeCell ref="A98:I98"/>
    <mergeCell ref="A132:G132"/>
    <mergeCell ref="A6:I6"/>
    <mergeCell ref="A76:G76"/>
    <mergeCell ref="A77:I77"/>
    <mergeCell ref="A12:J12"/>
    <mergeCell ref="A13:J13"/>
    <mergeCell ref="A86:G86"/>
    <mergeCell ref="D2:I2"/>
    <mergeCell ref="B1:C1"/>
    <mergeCell ref="A7:I7"/>
    <mergeCell ref="A4:I4"/>
    <mergeCell ref="B5:F5"/>
    <mergeCell ref="D320:E320"/>
    <mergeCell ref="D319:E319"/>
    <mergeCell ref="A316:G316"/>
    <mergeCell ref="A319:B319"/>
    <mergeCell ref="A133:I133"/>
    <mergeCell ref="F305:G305"/>
    <mergeCell ref="F307:G307"/>
    <mergeCell ref="B311:I311"/>
    <mergeCell ref="B310:I310"/>
  </mergeCells>
  <pageMargins left="0.25" right="0.25" top="0.75" bottom="0.75" header="0.3" footer="0.3"/>
  <pageSetup scale="90" fitToHeight="0"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5546875" defaultRowHeight="12.75" customHeight="1" x14ac:dyDescent="0.2"/>
  <cols>
    <col min="1" max="256" width="8.85546875" style="1" customWidth="1"/>
  </cols>
  <sheetData>
    <row r="1" spans="1:5" ht="13.7" customHeight="1" x14ac:dyDescent="0.2">
      <c r="A1" s="3"/>
      <c r="B1" s="3"/>
      <c r="C1" s="3"/>
      <c r="D1" s="3"/>
      <c r="E1" s="3"/>
    </row>
    <row r="2" spans="1:5" ht="13.7" customHeight="1" x14ac:dyDescent="0.2">
      <c r="A2" s="3"/>
      <c r="B2" s="3"/>
      <c r="C2" s="3"/>
      <c r="D2" s="3"/>
      <c r="E2" s="3"/>
    </row>
    <row r="3" spans="1:5" ht="13.7" customHeight="1" x14ac:dyDescent="0.2">
      <c r="A3" s="3"/>
      <c r="B3" s="3"/>
      <c r="C3" s="3"/>
      <c r="D3" s="3"/>
      <c r="E3" s="3"/>
    </row>
    <row r="4" spans="1:5" ht="13.7" customHeight="1" x14ac:dyDescent="0.2">
      <c r="A4" s="3"/>
      <c r="B4" s="3"/>
      <c r="C4" s="3"/>
      <c r="D4" s="3"/>
      <c r="E4" s="3"/>
    </row>
    <row r="5" spans="1:5" ht="13.7" customHeight="1" x14ac:dyDescent="0.2">
      <c r="A5" s="3"/>
      <c r="B5" s="3"/>
      <c r="C5" s="3"/>
      <c r="D5" s="3"/>
      <c r="E5" s="3"/>
    </row>
    <row r="6" spans="1:5" ht="13.7" customHeight="1" x14ac:dyDescent="0.2">
      <c r="A6" s="3"/>
      <c r="B6" s="3"/>
      <c r="C6" s="3"/>
      <c r="D6" s="3"/>
      <c r="E6" s="3"/>
    </row>
    <row r="7" spans="1:5" ht="13.7" customHeight="1" x14ac:dyDescent="0.2">
      <c r="A7" s="3"/>
      <c r="B7" s="3"/>
      <c r="C7" s="3"/>
      <c r="D7" s="3"/>
      <c r="E7" s="3"/>
    </row>
    <row r="8" spans="1:5" ht="13.7" customHeight="1" x14ac:dyDescent="0.2">
      <c r="A8" s="3"/>
      <c r="B8" s="3"/>
      <c r="C8" s="3"/>
      <c r="D8" s="3"/>
      <c r="E8" s="3"/>
    </row>
    <row r="9" spans="1:5" ht="13.7" customHeight="1" x14ac:dyDescent="0.2">
      <c r="A9" s="3"/>
      <c r="B9" s="3"/>
      <c r="C9" s="3"/>
      <c r="D9" s="3"/>
      <c r="E9" s="3"/>
    </row>
    <row r="10" spans="1:5" ht="13.7" customHeight="1" x14ac:dyDescent="0.2">
      <c r="A10" s="3"/>
      <c r="B10" s="3"/>
      <c r="C10" s="3"/>
      <c r="D10" s="3"/>
      <c r="E10" s="3"/>
    </row>
  </sheetData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d.lubanska</dc:creator>
  <cp:lastModifiedBy>Olga Bednarska</cp:lastModifiedBy>
  <cp:lastPrinted>2026-05-04T11:43:20Z</cp:lastPrinted>
  <dcterms:created xsi:type="dcterms:W3CDTF">2023-01-12T09:56:27Z</dcterms:created>
  <dcterms:modified xsi:type="dcterms:W3CDTF">2026-05-06T07:14:30Z</dcterms:modified>
</cp:coreProperties>
</file>